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192.168.10.77\commun\1 - AFFAIRES\BIM_21_73b CHRD Sécurisation Electrique\2-Conception\5-DCE\2-Pièces écrites\2-CCTP\Rendu DCE SDSE Pontoise_26062026\03- AE et DPGF\DPGF\"/>
    </mc:Choice>
  </mc:AlternateContent>
  <xr:revisionPtr revIDLastSave="0" documentId="13_ncr:1_{F8D59DEF-6184-44FB-9781-464859BFAF2C}" xr6:coauthVersionLast="47" xr6:coauthVersionMax="47" xr10:uidLastSave="{00000000-0000-0000-0000-000000000000}"/>
  <bookViews>
    <workbookView xWindow="-83" yWindow="0" windowWidth="10965" windowHeight="12863" tabRatio="884" activeTab="1" xr2:uid="{00000000-000D-0000-FFFF-FFFF00000000}"/>
  </bookViews>
  <sheets>
    <sheet name="PDG DPGF" sheetId="162" r:id="rId1"/>
    <sheet name="LOT  N°2 GE" sheetId="161" r:id="rId2"/>
  </sheets>
  <externalReferences>
    <externalReference r:id="rId3"/>
  </externalReferences>
  <definedNames>
    <definedName name="_Hlk481172958" localSheetId="1">#REF!</definedName>
    <definedName name="_Hlk481172958" localSheetId="0">#REF!</definedName>
    <definedName name="_Hlk481172958">#REF!</definedName>
    <definedName name="_Key1" localSheetId="1" hidden="1">#REF!</definedName>
    <definedName name="_Key1" hidden="1">#REF!</definedName>
    <definedName name="_lot1" localSheetId="1">#REF!</definedName>
    <definedName name="_lot1">#REF!</definedName>
    <definedName name="_lot2" localSheetId="1">#REF!</definedName>
    <definedName name="_lot2">#REF!</definedName>
    <definedName name="_lot4" localSheetId="1">#REF!</definedName>
    <definedName name="_lot4">#REF!</definedName>
    <definedName name="_lot5" localSheetId="1">#REF!</definedName>
    <definedName name="_lot5">#REF!</definedName>
    <definedName name="_lot6" localSheetId="1">#REF!</definedName>
    <definedName name="_lot6">#REF!</definedName>
    <definedName name="_lot7" localSheetId="1">#REF!</definedName>
    <definedName name="_lot7">#REF!</definedName>
    <definedName name="_lot8" localSheetId="1">#REF!</definedName>
    <definedName name="_lot8">#REF!</definedName>
    <definedName name="_lot9" localSheetId="1">#REF!</definedName>
    <definedName name="_lot9">#REF!</definedName>
    <definedName name="_Order1" hidden="1">255</definedName>
    <definedName name="_Sort" localSheetId="1" hidden="1">#REF!</definedName>
    <definedName name="_Sort" hidden="1">#REF!</definedName>
    <definedName name="_Toc184034271">#REF!</definedName>
    <definedName name="_Toc473810467" localSheetId="1">#REF!</definedName>
    <definedName name="_Toc473810467">#REF!</definedName>
    <definedName name="aa" localSheetId="1" hidden="1">{"'Feuil1'!$B$2:$K$64"}</definedName>
    <definedName name="aa" hidden="1">{"'Feuil1'!$B$2:$K$64"}</definedName>
    <definedName name="ASC" localSheetId="1">#REF!</definedName>
    <definedName name="ASC" localSheetId="0">#REF!</definedName>
    <definedName name="ASC">#REF!</definedName>
    <definedName name="assss" localSheetId="0">#REF!</definedName>
    <definedName name="assss">#REF!</definedName>
    <definedName name="CALCUL" localSheetId="0">#REF!</definedName>
    <definedName name="CALCUL">#REF!</definedName>
    <definedName name="carrelage" localSheetId="1">#REF!</definedName>
    <definedName name="carrelage">#REF!</definedName>
    <definedName name="chauffage" localSheetId="1">#REF!</definedName>
    <definedName name="chauffage">#REF!</definedName>
    <definedName name="cloisons" localSheetId="1">#REF!</definedName>
    <definedName name="cloisons">#REF!</definedName>
    <definedName name="_xlnm.Criteria" localSheetId="0">#REF!</definedName>
    <definedName name="_xlnm.Criteria">#REF!</definedName>
    <definedName name="dddd" localSheetId="0">#REF!</definedName>
    <definedName name="dddd">#REF!</definedName>
    <definedName name="Deplacement">[1]Récapitulatif!$C$26</definedName>
    <definedName name="detection" localSheetId="1">#REF!</definedName>
    <definedName name="detection">#REF!</definedName>
    <definedName name="dsf" localSheetId="0">#REF!</definedName>
    <definedName name="dsf">#REF!</definedName>
    <definedName name="electricité" localSheetId="1">#REF!</definedName>
    <definedName name="electricité">#REF!</definedName>
    <definedName name="fluides" localSheetId="1">#REF!</definedName>
    <definedName name="fluides">#REF!</definedName>
    <definedName name="HTML_CodePage" hidden="1">1252</definedName>
    <definedName name="HTML_Control" localSheetId="1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ndemnite">[1]Récapitulatif!$C$27</definedName>
    <definedName name="KFraisAnnexes">[1]Récapitulatif!$C$60</definedName>
    <definedName name="KMO">[1]Récapitulatif!$G$30</definedName>
    <definedName name="meubles" localSheetId="1">#REF!</definedName>
    <definedName name="meubles">#REF!</definedName>
    <definedName name="peinture" localSheetId="1">#REF!</definedName>
    <definedName name="peinture">#REF!</definedName>
    <definedName name="plafonds" localSheetId="1">#REF!</definedName>
    <definedName name="plafonds">#REF!</definedName>
    <definedName name="platrerie" localSheetId="1">#REF!</definedName>
    <definedName name="platrerie" localSheetId="0">#REF!</definedName>
    <definedName name="platrerie">#REF!</definedName>
    <definedName name="plomberie" localSheetId="1">#REF!</definedName>
    <definedName name="plomberie">#REF!</definedName>
    <definedName name="PP" localSheetId="0">#REF!</definedName>
    <definedName name="PP">#REF!</definedName>
    <definedName name="ppp" localSheetId="0">#REF!</definedName>
    <definedName name="ppp">#REF!</definedName>
    <definedName name="sols" localSheetId="1">#REF!</definedName>
    <definedName name="sols">#REF!</definedName>
    <definedName name="solsouple" localSheetId="1">#REF!</definedName>
    <definedName name="solsouple">#REF!</definedName>
    <definedName name="SOUTEENTERREE" localSheetId="0">#REF!</definedName>
    <definedName name="SOUTEENTERREE">#REF!</definedName>
    <definedName name="Summary" localSheetId="0">#REF!</definedName>
    <definedName name="Summary">#REF!</definedName>
    <definedName name="TauxHoraire">[1]Récapitulatif!$C$24</definedName>
    <definedName name="ZONE" localSheetId="1">#REF!</definedName>
    <definedName name="ZONE" localSheetId="0">#REF!</definedName>
    <definedName name="ZONE">#REF!</definedName>
    <definedName name="_xlnm.Print_Area" localSheetId="1">'LOT  N°2 GE'!$A$1:$F$157</definedName>
    <definedName name="_xlnm.Print_Area" localSheetId="0">'PDG DPGF'!$A$1:$D$33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7" i="161" l="1"/>
  <c r="D141" i="162"/>
  <c r="A22" i="161" l="1"/>
  <c r="A148" i="161"/>
  <c r="A151" i="161"/>
  <c r="F148" i="161" l="1"/>
  <c r="F22" i="161"/>
  <c r="F151" i="161" l="1"/>
</calcChain>
</file>

<file path=xl/sharedStrings.xml><?xml version="1.0" encoding="utf-8"?>
<sst xmlns="http://schemas.openxmlformats.org/spreadsheetml/2006/main" count="183" uniqueCount="133">
  <si>
    <t>U</t>
  </si>
  <si>
    <t>ART.</t>
  </si>
  <si>
    <t>DESIGNATION DES OUVRAGES</t>
  </si>
  <si>
    <t>Prix Unit.</t>
  </si>
  <si>
    <t>TOTAL  HT.</t>
  </si>
  <si>
    <t>EUROS</t>
  </si>
  <si>
    <t>Ens</t>
  </si>
  <si>
    <t xml:space="preserve">Câblage auxilaires suivant CCTP </t>
  </si>
  <si>
    <t>Qté</t>
  </si>
  <si>
    <t xml:space="preserve">Ens </t>
  </si>
  <si>
    <t>Essais, mise en service et formation</t>
  </si>
  <si>
    <t>Installation</t>
  </si>
  <si>
    <t>Diverses mises à la terre des installations du lot GE</t>
  </si>
  <si>
    <t>Mise à la terre</t>
  </si>
  <si>
    <t>Paramétrage et essais</t>
  </si>
  <si>
    <t>Traitement alarmes/sortie numérique pupitre</t>
  </si>
  <si>
    <t xml:space="preserve">Raccordements et sujétions </t>
  </si>
  <si>
    <t>Mise en synthèse "majeur", "mineur", tableau local (répertoire détaillé)</t>
  </si>
  <si>
    <t xml:space="preserve">Mise à disposition locale des alarmes techniques diverses </t>
  </si>
  <si>
    <t xml:space="preserve">Tableau d'alarmes </t>
  </si>
  <si>
    <t xml:space="preserve">Divers liaisons </t>
  </si>
  <si>
    <t>Liaisons Electriques diverses entre les équipements</t>
  </si>
  <si>
    <t xml:space="preserve">    * Dispositif anti-vibratil pour mise en œuvre groupe sur massif</t>
  </si>
  <si>
    <t xml:space="preserve">    * Calfeutrements divers</t>
  </si>
  <si>
    <t xml:space="preserve">    * Habillage gaines de ventilation</t>
  </si>
  <si>
    <t xml:space="preserve">    * Fourniture et pose matériau isolant et absorbant murs et plafond</t>
  </si>
  <si>
    <t xml:space="preserve">    * Pièges à sons gaines de ventilation</t>
  </si>
  <si>
    <t xml:space="preserve">    * Silencieux échappement</t>
  </si>
  <si>
    <t>Traitement acoustique du local :</t>
  </si>
  <si>
    <t xml:space="preserve">    * Bac à sable et pelle</t>
  </si>
  <si>
    <t xml:space="preserve">    * Extincteur feu classe B</t>
  </si>
  <si>
    <t xml:space="preserve">    * Affichage plan et consignes porte d'accès</t>
  </si>
  <si>
    <t xml:space="preserve">    * Commande extérieure vanne coupure alimentation fuel </t>
  </si>
  <si>
    <t>Equipements de sécurité incendie :</t>
  </si>
  <si>
    <t>Aménagement divers du local</t>
  </si>
  <si>
    <t>Fourniture et mise en œuvre volets à surpression VB et VH</t>
  </si>
  <si>
    <t>Fourniture, mise en œuvre et support pièges à sons VB et VH</t>
  </si>
  <si>
    <t>Isolation/absorption phonique complémentaire des gaines</t>
  </si>
  <si>
    <t>Coffret protection contrôle, commande, asservissement et distribution électrique compris capteurs</t>
  </si>
  <si>
    <t>Accessoires de raccordeement , tube acier, purge, vanne…suivant CCTP</t>
  </si>
  <si>
    <t>Aérorefroidisseur vertical double faisceaux, y compris échangeur et vase d'expansion, suivant CCTP</t>
  </si>
  <si>
    <t>Refroidissement moteur et ventilation local</t>
  </si>
  <si>
    <t>Evacuation des condensats</t>
  </si>
  <si>
    <t>Reprises et remontées d'étanchéïté</t>
  </si>
  <si>
    <t>Calorifugeages et calfeutrements</t>
  </si>
  <si>
    <t xml:space="preserve">Sortie de conduit pare pluie, cône de finition, sortie en toiture 10m y compris supportage et fixation </t>
  </si>
  <si>
    <t>Conduit vertical, compris support mural</t>
  </si>
  <si>
    <t>Canalisation horizontale, compris suspente et purge</t>
  </si>
  <si>
    <t>Raccordement groupes compris flexible, accessoires</t>
  </si>
  <si>
    <t>Silencieux conforme CCTP compris suspension</t>
  </si>
  <si>
    <t>Evacuation des gaz brulés pour chaque groupe</t>
  </si>
  <si>
    <t xml:space="preserve">   * Mise en service et essais</t>
  </si>
  <si>
    <t xml:space="preserve">   * Accessoires, sujétions, protection mécanique du capteur cuvelage</t>
  </si>
  <si>
    <t xml:space="preserve">   * Mise à disposition d'alarme pour renvoi</t>
  </si>
  <si>
    <t xml:space="preserve">   * Liaisons capteurs/centrale</t>
  </si>
  <si>
    <t xml:space="preserve">   * Capteurs fuel réservoir et local</t>
  </si>
  <si>
    <t xml:space="preserve">   * Alimentation autonome</t>
  </si>
  <si>
    <t xml:space="preserve">   * Centrale </t>
  </si>
  <si>
    <t>Détection de fuites, compris :</t>
  </si>
  <si>
    <t>Raccordements, canalisations, vannes et accessoires entre cuves et réservoirs groupe, entre réservoirs et groupes y compris réseau fuel en enterré</t>
  </si>
  <si>
    <t>Premier plein de service</t>
  </si>
  <si>
    <t>Pompes redondantes</t>
  </si>
  <si>
    <t>Cuves 30000 L double peaux</t>
  </si>
  <si>
    <t>Alimentation combustible</t>
  </si>
  <si>
    <t xml:space="preserve">- Eclissage Tête de GAB </t>
  </si>
  <si>
    <t>- ensemble câblages BT auxiliaires</t>
  </si>
  <si>
    <t>- ensemble de supportage</t>
  </si>
  <si>
    <t>- conducteur de protection</t>
  </si>
  <si>
    <t>- liaisons BT entre transformateurs 2500 kVA et GE en canalisations préfabriquées GAB</t>
  </si>
  <si>
    <t>Gaine à barre entre Transformateur 4 et GE 4 suivant CCTP:</t>
  </si>
  <si>
    <t>Gaine à barre entre Transformateur 3 et GE 3 suivant CCTP:</t>
  </si>
  <si>
    <t>Gaine à barre entre Transformateur 2 et GE 2 suivant CCTP:</t>
  </si>
  <si>
    <t>Gaine à barre entre Transformateur 1 et GE 1 suivant CCTP:</t>
  </si>
  <si>
    <t>Gaines à Barres</t>
  </si>
  <si>
    <t>Coffret électrique contrôle de température suivant CCTP</t>
  </si>
  <si>
    <t>Transformateurs 410V/20KV BT/HT 2500 KVA Secs, y compris accessoires complémentaires suivant CCTP (coffret BT, sonde...)</t>
  </si>
  <si>
    <t>Transformateur BT/HT</t>
  </si>
  <si>
    <t>Liaisons pneumatiques</t>
  </si>
  <si>
    <t xml:space="preserve">Liaisons électriques </t>
  </si>
  <si>
    <t>Coffret IP32</t>
  </si>
  <si>
    <t>Secours Bouteille</t>
  </si>
  <si>
    <t>Compresseur AC</t>
  </si>
  <si>
    <t>Démarrage Pneumatique:</t>
  </si>
  <si>
    <t>Coffret auxiliaires</t>
  </si>
  <si>
    <t>Armoire commune suivant CCTP</t>
  </si>
  <si>
    <t>Armoire pupitre de contrôle/commande suivant CCTP</t>
  </si>
  <si>
    <t xml:space="preserve">Manutention, grutage et sujétions d'accès des matériels </t>
  </si>
  <si>
    <t>Groupes Electrogènes 2500 KVA en local technique :</t>
  </si>
  <si>
    <t>- Frais compte prorata</t>
  </si>
  <si>
    <t>- Mise en service et formation des utilisateurs</t>
  </si>
  <si>
    <t>- Essais et contrôle</t>
  </si>
  <si>
    <t>- Rebouchages, nettoyage…</t>
  </si>
  <si>
    <t>Etablissement des notes de calculs, des plans et études d'exécution : plans, schémas, synthèse, réservations, DOE, DIUO…</t>
  </si>
  <si>
    <t>- Plans et études entreprises</t>
  </si>
  <si>
    <t>Etudes d'exécution et frais divers</t>
  </si>
  <si>
    <t>Doublage acoustique entre office alimentaire et batterie ascenseurs et entre salle de détente et batterie monte charge</t>
  </si>
  <si>
    <t>Doublage thermique sur façades (poteaux et retombées de poutres+maçonnerie de façade)</t>
  </si>
  <si>
    <t>BA13 collé sur poteaux béton et maçonneries existantes (intérieurs)</t>
  </si>
  <si>
    <t>djamel.boudifa@bimingenierie.fr</t>
  </si>
  <si>
    <t>Siège - 17, rue du Colisée - 75008 Paris</t>
  </si>
  <si>
    <t>tél. :  01 44 82 94 78</t>
  </si>
  <si>
    <t>BIM ingénierie</t>
  </si>
  <si>
    <t xml:space="preserve">B.E.T Fluides - Structure - Economie </t>
  </si>
  <si>
    <t>Maîtrise d'œuvre :</t>
  </si>
  <si>
    <t>Maîtrise d'ouvrage :</t>
  </si>
  <si>
    <t xml:space="preserve">Indice </t>
  </si>
  <si>
    <t xml:space="preserve">DATE : </t>
  </si>
  <si>
    <t>Hôpital NOVO - Site Pontoise</t>
  </si>
  <si>
    <t xml:space="preserve">6 Avenue de l'Ile de France </t>
  </si>
  <si>
    <t>agence IdF - 21, Avenue Edouard Belin - 92500 Rueil Malmaison</t>
  </si>
  <si>
    <t>95300 Pontoise</t>
  </si>
  <si>
    <t>LOT N°2 GROUPE ELECTROGENE</t>
  </si>
  <si>
    <t>DPGF</t>
  </si>
  <si>
    <t>HOPITAL NOVO - SITE DE PONTOISE</t>
  </si>
  <si>
    <r>
      <rPr>
        <b/>
        <sz val="26"/>
        <color rgb="FF0070C0"/>
        <rFont val="Arial"/>
        <family val="2"/>
      </rPr>
      <t>Opération :</t>
    </r>
    <r>
      <rPr>
        <b/>
        <sz val="26"/>
        <color rgb="FF00B0F0"/>
        <rFont val="Arial"/>
        <family val="2"/>
      </rPr>
      <t xml:space="preserve">
</t>
    </r>
    <r>
      <rPr>
        <b/>
        <sz val="20"/>
        <color rgb="FF00B0F0"/>
        <rFont val="Arial"/>
        <family val="2"/>
      </rPr>
      <t>CONSTRUCTION D’UNE CENTRALE DE GROUPES ELECTROGENES ET SECURISATION ELECTRIQUE</t>
    </r>
  </si>
  <si>
    <t>DPGF LOT N°2 GROUPES ELECTROGENES</t>
  </si>
  <si>
    <r>
      <rPr>
        <b/>
        <sz val="48"/>
        <color indexed="30"/>
        <rFont val="Arial"/>
        <family val="2"/>
      </rPr>
      <t>D</t>
    </r>
    <r>
      <rPr>
        <b/>
        <sz val="28"/>
        <rFont val="Arial"/>
        <family val="2"/>
      </rPr>
      <t xml:space="preserve">ossier
</t>
    </r>
    <r>
      <rPr>
        <b/>
        <sz val="48"/>
        <color indexed="30"/>
        <rFont val="Arial"/>
        <family val="2"/>
      </rPr>
      <t>C</t>
    </r>
    <r>
      <rPr>
        <b/>
        <sz val="28"/>
        <rFont val="Arial"/>
        <family val="2"/>
      </rPr>
      <t xml:space="preserve">onsultation
</t>
    </r>
    <r>
      <rPr>
        <b/>
        <sz val="48"/>
        <color indexed="30"/>
        <rFont val="Arial"/>
        <family val="2"/>
      </rPr>
      <t>E</t>
    </r>
    <r>
      <rPr>
        <b/>
        <sz val="28"/>
        <rFont val="Arial"/>
        <family val="2"/>
      </rPr>
      <t>ntreprises</t>
    </r>
  </si>
  <si>
    <t xml:space="preserve"> CONSTRUCTION CENTRALE GES &amp; SECURISATION ELECTRIQUE          </t>
  </si>
  <si>
    <t>Centrale Groupes Electrogènes de Sécurité/Remplacement</t>
  </si>
  <si>
    <t>Fourniture, pose, raccordement et mise en service de 4 groupes électrogènes de sécurité/rempacement, d’une puissance nominale unitaire de 2500 KVA, ISO 8528, conforme à la norme 2910, suivant CCTP, y compris :</t>
  </si>
  <si>
    <t xml:space="preserve">Réservoirs journaliers 500 L </t>
  </si>
  <si>
    <t>Démarrages électriques, double chargeur par GE et liaisons électriques</t>
  </si>
  <si>
    <t>Events</t>
  </si>
  <si>
    <t>Dépotage</t>
  </si>
  <si>
    <t xml:space="preserve">    * Portes acoustiques</t>
  </si>
  <si>
    <t>Moteurs de désenfumage et gaines associées</t>
  </si>
  <si>
    <t>Extracteurs et gaines associées</t>
  </si>
  <si>
    <t xml:space="preserve">    * Grilles</t>
  </si>
  <si>
    <t>²</t>
  </si>
  <si>
    <t>Essais en cours de chantier et en fin de chantier, AQC, bureau de contrôle, coordination SSI…</t>
  </si>
  <si>
    <t>Mise en DAO CH</t>
  </si>
  <si>
    <t>OPTION : 4ème GROUPE ELECTROGENE</t>
  </si>
  <si>
    <t>Le présent lot chiffrera en option la fourniture, pose raccordement du 4ème GE y compris le transformateur élévateur associé.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</si>
</sst>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_-* #,##0.00\ _F_-;\-* #,##0.00\ _F_-;_-* &quot;-&quot;??\ _F_-;_-@_-"/>
    <numFmt numFmtId="167" formatCode="#,##0.00_0_-_ ;#,##0.00\-_0_ "/>
    <numFmt numFmtId="168" formatCode="_-* #,##0.00\ [$€-1]_-;\-* #,##0.00\ [$€-1]_-;_-* &quot;-&quot;??\ [$€-1]_-"/>
    <numFmt numFmtId="169" formatCode="[$-40C]mmmm\-yy;@"/>
  </numFmts>
  <fonts count="7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u/>
      <sz val="11"/>
      <color theme="10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sz val="10"/>
      <name val="Courier"/>
      <family val="3"/>
    </font>
    <font>
      <sz val="10"/>
      <name val="Verdana"/>
      <family val="2"/>
    </font>
    <font>
      <sz val="10"/>
      <name val="MS Sans Serif"/>
      <family val="2"/>
    </font>
    <font>
      <sz val="10"/>
      <color indexed="10"/>
      <name val="Arial"/>
      <family val="2"/>
    </font>
    <font>
      <sz val="8"/>
      <name val="Modern"/>
      <family val="3"/>
      <charset val="255"/>
    </font>
    <font>
      <b/>
      <sz val="10"/>
      <color indexed="10"/>
      <name val="Arial"/>
      <family val="2"/>
    </font>
    <font>
      <sz val="8.5"/>
      <name val="Modern"/>
      <family val="3"/>
      <charset val="255"/>
    </font>
    <font>
      <b/>
      <i/>
      <sz val="10"/>
      <name val="Arial"/>
      <family val="2"/>
    </font>
    <font>
      <i/>
      <u/>
      <sz val="10"/>
      <name val="Arial"/>
      <family val="2"/>
    </font>
    <font>
      <b/>
      <u/>
      <sz val="12"/>
      <name val="Arial"/>
      <family val="2"/>
    </font>
    <font>
      <sz val="10"/>
      <name val="Swis721 BT"/>
      <family val="2"/>
    </font>
    <font>
      <sz val="12"/>
      <name val="Arial"/>
      <family val="2"/>
    </font>
    <font>
      <b/>
      <sz val="12"/>
      <color rgb="FF0070C0"/>
      <name val="Arial"/>
      <family val="2"/>
    </font>
    <font>
      <u/>
      <sz val="12"/>
      <color indexed="12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sz val="22"/>
      <color theme="4" tint="-0.249977111117893"/>
      <name val="Arial"/>
      <family val="2"/>
    </font>
    <font>
      <b/>
      <sz val="26"/>
      <color rgb="FF00B0F0"/>
      <name val="Arial"/>
      <family val="2"/>
    </font>
    <font>
      <b/>
      <sz val="26"/>
      <color rgb="FF0070C0"/>
      <name val="Arial"/>
      <family val="2"/>
    </font>
    <font>
      <b/>
      <sz val="20"/>
      <color rgb="FF00B0F0"/>
      <name val="Arial"/>
      <family val="2"/>
    </font>
    <font>
      <b/>
      <sz val="30"/>
      <color theme="3" tint="0.39997558519241921"/>
      <name val="Arial"/>
      <family val="2"/>
    </font>
    <font>
      <b/>
      <sz val="11"/>
      <color rgb="FF000000"/>
      <name val="Times New Roman"/>
      <family val="1"/>
    </font>
    <font>
      <b/>
      <sz val="36"/>
      <name val="Arial"/>
      <family val="2"/>
    </font>
    <font>
      <b/>
      <sz val="36"/>
      <color theme="3" tint="0.39997558519241921"/>
      <name val="Arial"/>
      <family val="2"/>
    </font>
    <font>
      <sz val="14"/>
      <color rgb="FF222222"/>
      <name val="Arial"/>
      <family val="2"/>
    </font>
    <font>
      <b/>
      <sz val="48"/>
      <color indexed="30"/>
      <name val="Arial"/>
      <family val="2"/>
    </font>
    <font>
      <b/>
      <sz val="2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CC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8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0" borderId="1" applyNumberFormat="0" applyBorder="0">
      <alignment horizontal="left" vertical="center" indent="2"/>
    </xf>
    <xf numFmtId="0" fontId="23" fillId="0" borderId="0" applyNumberFormat="0" applyFill="0" applyBorder="0" applyAlignment="0" applyProtection="0"/>
    <xf numFmtId="0" fontId="24" fillId="20" borderId="2" applyNumberFormat="0" applyAlignment="0" applyProtection="0"/>
    <xf numFmtId="0" fontId="25" fillId="0" borderId="3" applyNumberFormat="0" applyFill="0" applyAlignment="0" applyProtection="0"/>
    <xf numFmtId="0" fontId="26" fillId="0" borderId="1">
      <alignment vertical="top" wrapText="1"/>
    </xf>
    <xf numFmtId="0" fontId="13" fillId="21" borderId="4" applyNumberFormat="0" applyFont="0" applyAlignment="0" applyProtection="0"/>
    <xf numFmtId="0" fontId="13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7" fillId="7" borderId="2" applyNumberFormat="0" applyAlignment="0" applyProtection="0"/>
    <xf numFmtId="44" fontId="13" fillId="0" borderId="0" applyFont="0" applyFill="0" applyBorder="0" applyAlignment="0" applyProtection="0"/>
    <xf numFmtId="0" fontId="26" fillId="0" borderId="5">
      <alignment horizontal="center"/>
    </xf>
    <xf numFmtId="2" fontId="13" fillId="0" borderId="0" applyFont="0" applyFill="0" applyBorder="0" applyAlignment="0" applyProtection="0"/>
    <xf numFmtId="0" fontId="28" fillId="3" borderId="0" applyNumberFormat="0" applyBorder="0" applyAlignment="0" applyProtection="0"/>
    <xf numFmtId="164" fontId="42" fillId="0" borderId="0" applyFont="0" applyFill="0" applyBorder="0" applyAlignment="0" applyProtection="0"/>
    <xf numFmtId="44" fontId="17" fillId="0" borderId="0" applyFont="0" applyFill="0" applyBorder="0" applyAlignment="0" applyProtection="0"/>
    <xf numFmtId="5" fontId="13" fillId="0" borderId="0" applyFont="0" applyFill="0" applyBorder="0" applyAlignment="0" applyProtection="0"/>
    <xf numFmtId="0" fontId="29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0"/>
    <xf numFmtId="0" fontId="17" fillId="0" borderId="0"/>
    <xf numFmtId="0" fontId="26" fillId="0" borderId="5">
      <alignment horizontal="left" vertical="top"/>
      <protection locked="0"/>
    </xf>
    <xf numFmtId="0" fontId="30" fillId="4" borderId="0" applyNumberFormat="0" applyBorder="0" applyAlignment="0" applyProtection="0"/>
    <xf numFmtId="0" fontId="31" fillId="20" borderId="6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0" applyFill="0" applyBorder="0" applyAlignment="0" applyProtection="0">
      <protection locked="0"/>
    </xf>
    <xf numFmtId="0" fontId="38" fillId="0" borderId="10" applyNumberFormat="0" applyFill="0" applyAlignment="0" applyProtection="0"/>
    <xf numFmtId="0" fontId="39" fillId="23" borderId="11" applyNumberFormat="0" applyAlignment="0" applyProtection="0"/>
    <xf numFmtId="3" fontId="13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44" fillId="0" borderId="0" applyNumberFormat="0" applyFill="0" applyBorder="0" applyAlignment="0" applyProtection="0"/>
    <xf numFmtId="49" fontId="14" fillId="0" borderId="0">
      <alignment vertical="top" wrapText="1"/>
    </xf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1" fillId="0" borderId="0"/>
    <xf numFmtId="9" fontId="11" fillId="0" borderId="0" applyFont="0" applyFill="0" applyBorder="0" applyAlignment="0" applyProtection="0"/>
    <xf numFmtId="0" fontId="45" fillId="0" borderId="0"/>
    <xf numFmtId="0" fontId="10" fillId="0" borderId="0">
      <alignment vertical="top"/>
    </xf>
    <xf numFmtId="0" fontId="46" fillId="0" borderId="0"/>
    <xf numFmtId="164" fontId="43" fillId="0" borderId="0" applyFont="0" applyFill="0" applyBorder="0" applyAlignment="0" applyProtection="0"/>
    <xf numFmtId="0" fontId="46" fillId="0" borderId="0"/>
    <xf numFmtId="9" fontId="10" fillId="0" borderId="0" applyFont="0" applyFill="0" applyBorder="0" applyAlignment="0" applyProtection="0"/>
    <xf numFmtId="0" fontId="13" fillId="0" borderId="0"/>
    <xf numFmtId="167" fontId="14" fillId="0" borderId="0"/>
    <xf numFmtId="49" fontId="14" fillId="0" borderId="0">
      <alignment vertical="top" wrapText="1"/>
    </xf>
    <xf numFmtId="0" fontId="43" fillId="0" borderId="0"/>
    <xf numFmtId="0" fontId="10" fillId="0" borderId="0">
      <alignment vertical="top"/>
    </xf>
    <xf numFmtId="0" fontId="9" fillId="0" borderId="0"/>
    <xf numFmtId="0" fontId="16" fillId="0" borderId="26">
      <alignment wrapText="1"/>
    </xf>
    <xf numFmtId="168" fontId="13" fillId="0" borderId="0" applyFont="0" applyFill="0" applyBorder="0" applyAlignment="0" applyProtection="0"/>
    <xf numFmtId="0" fontId="47" fillId="0" borderId="0"/>
    <xf numFmtId="0" fontId="48" fillId="0" borderId="0"/>
    <xf numFmtId="0" fontId="8" fillId="0" borderId="0"/>
    <xf numFmtId="0" fontId="7" fillId="0" borderId="0">
      <alignment vertical="top"/>
    </xf>
    <xf numFmtId="0" fontId="6" fillId="0" borderId="0"/>
    <xf numFmtId="0" fontId="5" fillId="0" borderId="0">
      <alignment vertical="top"/>
    </xf>
    <xf numFmtId="0" fontId="4" fillId="0" borderId="0"/>
    <xf numFmtId="0" fontId="13" fillId="0" borderId="0"/>
    <xf numFmtId="0" fontId="13" fillId="0" borderId="0"/>
    <xf numFmtId="0" fontId="13" fillId="0" borderId="0"/>
    <xf numFmtId="0" fontId="3" fillId="0" borderId="0">
      <alignment vertical="top"/>
    </xf>
    <xf numFmtId="0" fontId="43" fillId="0" borderId="0"/>
    <xf numFmtId="0" fontId="49" fillId="0" borderId="0"/>
    <xf numFmtId="0" fontId="2" fillId="0" borderId="0"/>
    <xf numFmtId="0" fontId="43" fillId="0" borderId="0"/>
    <xf numFmtId="0" fontId="13" fillId="0" borderId="0">
      <alignment horizontal="left"/>
    </xf>
    <xf numFmtId="0" fontId="1" fillId="0" borderId="0"/>
    <xf numFmtId="44" fontId="13" fillId="0" borderId="0" applyFont="0" applyFill="0" applyBorder="0" applyAlignment="0" applyProtection="0"/>
  </cellStyleXfs>
  <cellXfs count="140">
    <xf numFmtId="0" fontId="0" fillId="0" borderId="0" xfId="0"/>
    <xf numFmtId="0" fontId="13" fillId="0" borderId="0" xfId="63"/>
    <xf numFmtId="0" fontId="16" fillId="0" borderId="1" xfId="62" applyFont="1" applyBorder="1" applyAlignment="1">
      <alignment wrapText="1"/>
    </xf>
    <xf numFmtId="0" fontId="13" fillId="0" borderId="1" xfId="62" applyFont="1" applyBorder="1" applyAlignment="1">
      <alignment wrapText="1"/>
    </xf>
    <xf numFmtId="0" fontId="13" fillId="0" borderId="0" xfId="62" applyFont="1"/>
    <xf numFmtId="49" fontId="16" fillId="0" borderId="1" xfId="62" applyNumberFormat="1" applyFont="1" applyBorder="1" applyAlignment="1">
      <alignment horizontal="center" vertical="center"/>
    </xf>
    <xf numFmtId="49" fontId="13" fillId="0" borderId="1" xfId="62" applyNumberFormat="1" applyFont="1" applyBorder="1" applyAlignment="1">
      <alignment horizontal="center" vertical="center"/>
    </xf>
    <xf numFmtId="0" fontId="16" fillId="0" borderId="1" xfId="62" applyFont="1" applyBorder="1" applyAlignment="1">
      <alignment horizontal="center" vertical="center" wrapText="1"/>
    </xf>
    <xf numFmtId="0" fontId="43" fillId="0" borderId="0" xfId="62"/>
    <xf numFmtId="4" fontId="43" fillId="0" borderId="0" xfId="62" applyNumberFormat="1"/>
    <xf numFmtId="0" fontId="50" fillId="0" borderId="0" xfId="62" applyFont="1"/>
    <xf numFmtId="0" fontId="13" fillId="0" borderId="0" xfId="62" applyFont="1" applyAlignment="1">
      <alignment horizontal="center"/>
    </xf>
    <xf numFmtId="0" fontId="13" fillId="0" borderId="0" xfId="62" applyFont="1" applyAlignment="1">
      <alignment wrapText="1"/>
    </xf>
    <xf numFmtId="49" fontId="13" fillId="0" borderId="0" xfId="62" applyNumberFormat="1" applyFont="1" applyAlignment="1">
      <alignment horizontal="center" vertical="center"/>
    </xf>
    <xf numFmtId="4" fontId="16" fillId="0" borderId="18" xfId="62" applyNumberFormat="1" applyFont="1" applyBorder="1"/>
    <xf numFmtId="4" fontId="16" fillId="0" borderId="0" xfId="62" applyNumberFormat="1" applyFont="1"/>
    <xf numFmtId="4" fontId="13" fillId="0" borderId="1" xfId="62" applyNumberFormat="1" applyFont="1" applyBorder="1"/>
    <xf numFmtId="1" fontId="13" fillId="0" borderId="1" xfId="62" applyNumberFormat="1" applyFont="1" applyBorder="1"/>
    <xf numFmtId="0" fontId="13" fillId="0" borderId="1" xfId="62" applyFont="1" applyBorder="1" applyAlignment="1">
      <alignment horizontal="center"/>
    </xf>
    <xf numFmtId="0" fontId="54" fillId="0" borderId="1" xfId="62" applyFont="1" applyBorder="1" applyAlignment="1">
      <alignment wrapText="1"/>
    </xf>
    <xf numFmtId="4" fontId="13" fillId="0" borderId="16" xfId="62" applyNumberFormat="1" applyFont="1" applyBorder="1"/>
    <xf numFmtId="1" fontId="13" fillId="0" borderId="16" xfId="62" applyNumberFormat="1" applyFont="1" applyBorder="1"/>
    <xf numFmtId="0" fontId="13" fillId="0" borderId="16" xfId="62" applyFont="1" applyBorder="1" applyAlignment="1">
      <alignment horizontal="center"/>
    </xf>
    <xf numFmtId="0" fontId="13" fillId="0" borderId="16" xfId="62" applyFont="1" applyBorder="1" applyAlignment="1">
      <alignment wrapText="1"/>
    </xf>
    <xf numFmtId="49" fontId="13" fillId="0" borderId="16" xfId="62" applyNumberFormat="1" applyFont="1" applyBorder="1" applyAlignment="1">
      <alignment horizontal="center" vertical="center"/>
    </xf>
    <xf numFmtId="49" fontId="54" fillId="0" borderId="1" xfId="70" applyFont="1" applyBorder="1" applyAlignment="1">
      <alignment horizontal="justify"/>
    </xf>
    <xf numFmtId="1" fontId="13" fillId="0" borderId="0" xfId="62" applyNumberFormat="1" applyFont="1"/>
    <xf numFmtId="49" fontId="13" fillId="0" borderId="0" xfId="70" quotePrefix="1" applyFont="1" applyAlignment="1">
      <alignment horizontal="justify"/>
    </xf>
    <xf numFmtId="49" fontId="13" fillId="0" borderId="1" xfId="70" applyFont="1" applyBorder="1" applyAlignment="1">
      <alignment horizontal="justify"/>
    </xf>
    <xf numFmtId="49" fontId="13" fillId="0" borderId="1" xfId="70" quotePrefix="1" applyFont="1" applyBorder="1" applyAlignment="1">
      <alignment horizontal="justify"/>
    </xf>
    <xf numFmtId="1" fontId="13" fillId="0" borderId="29" xfId="62" applyNumberFormat="1" applyFont="1" applyBorder="1"/>
    <xf numFmtId="49" fontId="13" fillId="0" borderId="29" xfId="70" quotePrefix="1" applyFont="1" applyBorder="1" applyAlignment="1">
      <alignment horizontal="justify"/>
    </xf>
    <xf numFmtId="4" fontId="13" fillId="0" borderId="27" xfId="62" applyNumberFormat="1" applyFont="1" applyBorder="1"/>
    <xf numFmtId="0" fontId="16" fillId="0" borderId="1" xfId="62" applyFont="1" applyBorder="1" applyAlignment="1">
      <alignment horizontal="left" wrapText="1"/>
    </xf>
    <xf numFmtId="49" fontId="55" fillId="0" borderId="1" xfId="70" applyFont="1" applyBorder="1" applyAlignment="1">
      <alignment horizontal="justify"/>
    </xf>
    <xf numFmtId="49" fontId="16" fillId="0" borderId="1" xfId="70" applyFont="1" applyBorder="1" applyAlignment="1">
      <alignment horizontal="justify"/>
    </xf>
    <xf numFmtId="1" fontId="50" fillId="0" borderId="1" xfId="62" applyNumberFormat="1" applyFont="1" applyBorder="1"/>
    <xf numFmtId="49" fontId="56" fillId="0" borderId="1" xfId="70" applyFont="1" applyBorder="1" applyAlignment="1">
      <alignment horizontal="justify"/>
    </xf>
    <xf numFmtId="0" fontId="51" fillId="0" borderId="0" xfId="62" applyFont="1"/>
    <xf numFmtId="4" fontId="51" fillId="0" borderId="0" xfId="62" applyNumberFormat="1" applyFont="1"/>
    <xf numFmtId="0" fontId="16" fillId="0" borderId="1" xfId="62" applyFont="1" applyBorder="1" applyAlignment="1">
      <alignment horizontal="center"/>
    </xf>
    <xf numFmtId="0" fontId="52" fillId="0" borderId="1" xfId="62" applyFont="1" applyBorder="1" applyAlignment="1">
      <alignment horizontal="center"/>
    </xf>
    <xf numFmtId="0" fontId="16" fillId="0" borderId="1" xfId="62" applyFont="1" applyBorder="1" applyAlignment="1">
      <alignment horizontal="center" wrapText="1"/>
    </xf>
    <xf numFmtId="0" fontId="37" fillId="0" borderId="1" xfId="62" applyFont="1" applyBorder="1" applyAlignment="1">
      <alignment horizontal="center" wrapText="1"/>
    </xf>
    <xf numFmtId="0" fontId="16" fillId="24" borderId="16" xfId="62" applyFont="1" applyFill="1" applyBorder="1" applyAlignment="1">
      <alignment horizontal="center"/>
    </xf>
    <xf numFmtId="0" fontId="52" fillId="24" borderId="16" xfId="62" applyFont="1" applyFill="1" applyBorder="1" applyAlignment="1">
      <alignment horizontal="center"/>
    </xf>
    <xf numFmtId="0" fontId="16" fillId="24" borderId="16" xfId="62" applyFont="1" applyFill="1" applyBorder="1" applyAlignment="1">
      <alignment horizontal="center" wrapText="1"/>
    </xf>
    <xf numFmtId="49" fontId="13" fillId="24" borderId="16" xfId="62" applyNumberFormat="1" applyFont="1" applyFill="1" applyBorder="1" applyAlignment="1">
      <alignment horizontal="center" vertical="center"/>
    </xf>
    <xf numFmtId="0" fontId="53" fillId="0" borderId="0" xfId="62" applyFont="1"/>
    <xf numFmtId="4" fontId="53" fillId="0" borderId="0" xfId="62" applyNumberFormat="1" applyFont="1"/>
    <xf numFmtId="0" fontId="16" fillId="24" borderId="1" xfId="62" applyFont="1" applyFill="1" applyBorder="1" applyAlignment="1">
      <alignment horizontal="center"/>
    </xf>
    <xf numFmtId="0" fontId="16" fillId="24" borderId="1" xfId="62" applyFont="1" applyFill="1" applyBorder="1" applyAlignment="1">
      <alignment horizontal="center" wrapText="1"/>
    </xf>
    <xf numFmtId="49" fontId="16" fillId="24" borderId="1" xfId="62" applyNumberFormat="1" applyFont="1" applyFill="1" applyBorder="1" applyAlignment="1">
      <alignment horizontal="center" vertical="center"/>
    </xf>
    <xf numFmtId="0" fontId="13" fillId="24" borderId="17" xfId="62" applyFont="1" applyFill="1" applyBorder="1"/>
    <xf numFmtId="0" fontId="13" fillId="24" borderId="17" xfId="62" applyFont="1" applyFill="1" applyBorder="1" applyAlignment="1">
      <alignment horizontal="center"/>
    </xf>
    <xf numFmtId="0" fontId="50" fillId="24" borderId="17" xfId="62" applyFont="1" applyFill="1" applyBorder="1"/>
    <xf numFmtId="0" fontId="13" fillId="24" borderId="17" xfId="62" applyFont="1" applyFill="1" applyBorder="1" applyAlignment="1">
      <alignment wrapText="1"/>
    </xf>
    <xf numFmtId="49" fontId="13" fillId="24" borderId="17" xfId="62" applyNumberFormat="1" applyFont="1" applyFill="1" applyBorder="1" applyAlignment="1">
      <alignment horizontal="center" vertical="center"/>
    </xf>
    <xf numFmtId="0" fontId="13" fillId="0" borderId="20" xfId="62" applyFont="1" applyBorder="1"/>
    <xf numFmtId="0" fontId="50" fillId="0" borderId="20" xfId="62" applyFont="1" applyBorder="1"/>
    <xf numFmtId="0" fontId="13" fillId="0" borderId="20" xfId="62" applyFont="1" applyBorder="1" applyAlignment="1">
      <alignment horizontal="center"/>
    </xf>
    <xf numFmtId="0" fontId="13" fillId="0" borderId="20" xfId="62" applyFont="1" applyBorder="1" applyAlignment="1">
      <alignment wrapText="1"/>
    </xf>
    <xf numFmtId="49" fontId="13" fillId="0" borderId="20" xfId="62" applyNumberFormat="1" applyFont="1" applyBorder="1" applyAlignment="1">
      <alignment horizontal="center" vertical="center"/>
    </xf>
    <xf numFmtId="0" fontId="57" fillId="0" borderId="0" xfId="105" applyFont="1">
      <alignment horizontal="left"/>
    </xf>
    <xf numFmtId="0" fontId="58" fillId="0" borderId="19" xfId="105" applyFont="1" applyBorder="1">
      <alignment horizontal="left"/>
    </xf>
    <xf numFmtId="0" fontId="58" fillId="0" borderId="22" xfId="105" applyFont="1" applyBorder="1" applyAlignment="1">
      <alignment horizontal="center"/>
    </xf>
    <xf numFmtId="0" fontId="58" fillId="0" borderId="0" xfId="105" applyFont="1" applyAlignment="1">
      <alignment horizontal="center"/>
    </xf>
    <xf numFmtId="0" fontId="58" fillId="0" borderId="27" xfId="105" applyFont="1" applyBorder="1" applyAlignment="1">
      <alignment horizontal="center"/>
    </xf>
    <xf numFmtId="0" fontId="58" fillId="0" borderId="27" xfId="105" applyFont="1" applyBorder="1" applyAlignment="1">
      <alignment horizontal="left" wrapText="1"/>
    </xf>
    <xf numFmtId="0" fontId="59" fillId="0" borderId="27" xfId="105" applyFont="1" applyBorder="1">
      <alignment horizontal="left"/>
    </xf>
    <xf numFmtId="0" fontId="15" fillId="0" borderId="23" xfId="105" applyFont="1" applyBorder="1">
      <alignment horizontal="left"/>
    </xf>
    <xf numFmtId="0" fontId="13" fillId="0" borderId="22" xfId="105" applyBorder="1">
      <alignment horizontal="left"/>
    </xf>
    <xf numFmtId="0" fontId="13" fillId="0" borderId="22" xfId="105" applyBorder="1" applyAlignment="1">
      <alignment horizontal="center"/>
    </xf>
    <xf numFmtId="0" fontId="13" fillId="0" borderId="25" xfId="105" applyBorder="1" applyAlignment="1">
      <alignment horizontal="center"/>
    </xf>
    <xf numFmtId="0" fontId="61" fillId="0" borderId="15" xfId="105" applyFont="1" applyBorder="1" applyAlignment="1">
      <alignment vertical="center"/>
    </xf>
    <xf numFmtId="0" fontId="58" fillId="0" borderId="20" xfId="105" applyFont="1" applyBorder="1" applyAlignment="1">
      <alignment horizontal="center"/>
    </xf>
    <xf numFmtId="0" fontId="62" fillId="0" borderId="20" xfId="105" applyFont="1" applyBorder="1" applyAlignment="1">
      <alignment vertical="center" wrapText="1"/>
    </xf>
    <xf numFmtId="0" fontId="58" fillId="0" borderId="19" xfId="105" applyFont="1" applyBorder="1" applyAlignment="1">
      <alignment horizontal="left" vertical="center" wrapText="1"/>
    </xf>
    <xf numFmtId="0" fontId="58" fillId="0" borderId="1" xfId="67" applyFont="1" applyBorder="1" applyAlignment="1">
      <alignment wrapText="1"/>
    </xf>
    <xf numFmtId="0" fontId="15" fillId="0" borderId="27" xfId="105" applyFont="1" applyBorder="1">
      <alignment horizontal="left"/>
    </xf>
    <xf numFmtId="0" fontId="13" fillId="0" borderId="0" xfId="105" applyAlignment="1"/>
    <xf numFmtId="0" fontId="13" fillId="0" borderId="0" xfId="105" applyAlignment="1">
      <alignment horizontal="right"/>
    </xf>
    <xf numFmtId="0" fontId="13" fillId="0" borderId="21" xfId="105" applyBorder="1" applyAlignment="1"/>
    <xf numFmtId="0" fontId="13" fillId="0" borderId="20" xfId="105" applyBorder="1" applyAlignment="1"/>
    <xf numFmtId="0" fontId="13" fillId="0" borderId="18" xfId="105" applyBorder="1" applyAlignment="1"/>
    <xf numFmtId="0" fontId="13" fillId="0" borderId="25" xfId="105" applyBorder="1" applyAlignment="1"/>
    <xf numFmtId="0" fontId="13" fillId="0" borderId="24" xfId="105" applyBorder="1" applyAlignment="1"/>
    <xf numFmtId="0" fontId="13" fillId="0" borderId="17" xfId="105" applyBorder="1">
      <alignment horizontal="left"/>
    </xf>
    <xf numFmtId="0" fontId="13" fillId="0" borderId="18" xfId="105" applyBorder="1">
      <alignment horizontal="left"/>
    </xf>
    <xf numFmtId="0" fontId="13" fillId="0" borderId="28" xfId="105" applyBorder="1" applyAlignment="1"/>
    <xf numFmtId="0" fontId="58" fillId="0" borderId="16" xfId="105" applyFont="1" applyBorder="1" applyAlignment="1">
      <alignment horizontal="center" vertical="center"/>
    </xf>
    <xf numFmtId="169" fontId="58" fillId="0" borderId="20" xfId="105" applyNumberFormat="1" applyFont="1" applyBorder="1" applyAlignment="1">
      <alignment horizontal="center" vertical="center"/>
    </xf>
    <xf numFmtId="0" fontId="58" fillId="0" borderId="18" xfId="105" applyFont="1" applyBorder="1" applyAlignment="1">
      <alignment horizontal="center" vertical="center"/>
    </xf>
    <xf numFmtId="0" fontId="68" fillId="0" borderId="0" xfId="63" applyFont="1"/>
    <xf numFmtId="0" fontId="71" fillId="0" borderId="0" xfId="106" applyFont="1"/>
    <xf numFmtId="1" fontId="58" fillId="0" borderId="29" xfId="105" applyNumberFormat="1" applyFont="1" applyBorder="1" applyAlignment="1">
      <alignment horizontal="center" vertical="center"/>
    </xf>
    <xf numFmtId="0" fontId="37" fillId="0" borderId="1" xfId="62" applyFont="1" applyBorder="1" applyAlignment="1">
      <alignment horizontal="left" wrapText="1"/>
    </xf>
    <xf numFmtId="0" fontId="16" fillId="24" borderId="15" xfId="62" applyFont="1" applyFill="1" applyBorder="1" applyAlignment="1">
      <alignment horizontal="right" vertical="center" wrapText="1"/>
    </xf>
    <xf numFmtId="0" fontId="16" fillId="24" borderId="20" xfId="62" applyFont="1" applyFill="1" applyBorder="1" applyAlignment="1">
      <alignment horizontal="right" vertical="center" wrapText="1"/>
    </xf>
    <xf numFmtId="0" fontId="16" fillId="24" borderId="21" xfId="62" applyFont="1" applyFill="1" applyBorder="1" applyAlignment="1">
      <alignment horizontal="right" vertical="center" wrapText="1"/>
    </xf>
    <xf numFmtId="0" fontId="13" fillId="24" borderId="20" xfId="62" applyFont="1" applyFill="1" applyBorder="1" applyAlignment="1">
      <alignment horizontal="right" vertical="center"/>
    </xf>
    <xf numFmtId="0" fontId="13" fillId="24" borderId="21" xfId="62" applyFont="1" applyFill="1" applyBorder="1" applyAlignment="1">
      <alignment horizontal="right" vertical="center"/>
    </xf>
    <xf numFmtId="0" fontId="60" fillId="0" borderId="19" xfId="60" applyFont="1" applyBorder="1" applyAlignment="1" applyProtection="1">
      <alignment horizontal="right"/>
    </xf>
    <xf numFmtId="0" fontId="58" fillId="0" borderId="29" xfId="105" applyFont="1" applyBorder="1" applyAlignment="1">
      <alignment horizontal="right"/>
    </xf>
    <xf numFmtId="0" fontId="58" fillId="0" borderId="27" xfId="105" applyFont="1" applyBorder="1" applyAlignment="1">
      <alignment horizontal="center"/>
    </xf>
    <xf numFmtId="0" fontId="58" fillId="0" borderId="0" xfId="105" applyFont="1" applyAlignment="1">
      <alignment horizontal="center"/>
    </xf>
    <xf numFmtId="0" fontId="58" fillId="0" borderId="22" xfId="105" applyFont="1" applyBorder="1" applyAlignment="1">
      <alignment horizontal="center"/>
    </xf>
    <xf numFmtId="0" fontId="58" fillId="0" borderId="19" xfId="105" applyFont="1" applyBorder="1" applyAlignment="1">
      <alignment horizontal="center"/>
    </xf>
    <xf numFmtId="0" fontId="58" fillId="0" borderId="29" xfId="105" applyFont="1" applyBorder="1" applyAlignment="1">
      <alignment horizontal="center"/>
    </xf>
    <xf numFmtId="0" fontId="58" fillId="0" borderId="28" xfId="105" applyFont="1" applyBorder="1" applyAlignment="1">
      <alignment horizontal="center"/>
    </xf>
    <xf numFmtId="0" fontId="13" fillId="0" borderId="20" xfId="105" applyBorder="1" applyAlignment="1">
      <alignment horizontal="center"/>
    </xf>
    <xf numFmtId="0" fontId="13" fillId="0" borderId="21" xfId="105" applyBorder="1" applyAlignment="1">
      <alignment horizontal="center"/>
    </xf>
    <xf numFmtId="0" fontId="69" fillId="0" borderId="23" xfId="105" applyFont="1" applyBorder="1" applyAlignment="1">
      <alignment horizontal="left" vertical="center" wrapText="1"/>
    </xf>
    <xf numFmtId="0" fontId="69" fillId="0" borderId="24" xfId="105" applyFont="1" applyBorder="1" applyAlignment="1">
      <alignment horizontal="left" vertical="center" wrapText="1"/>
    </xf>
    <xf numFmtId="0" fontId="69" fillId="0" borderId="25" xfId="105" applyFont="1" applyBorder="1" applyAlignment="1">
      <alignment horizontal="left" vertical="center" wrapText="1"/>
    </xf>
    <xf numFmtId="0" fontId="69" fillId="0" borderId="19" xfId="105" applyFont="1" applyBorder="1" applyAlignment="1">
      <alignment horizontal="left" vertical="center" wrapText="1"/>
    </xf>
    <xf numFmtId="0" fontId="69" fillId="0" borderId="29" xfId="105" applyFont="1" applyBorder="1" applyAlignment="1">
      <alignment horizontal="left" vertical="center" wrapText="1"/>
    </xf>
    <xf numFmtId="0" fontId="69" fillId="0" borderId="28" xfId="105" applyFont="1" applyBorder="1" applyAlignment="1">
      <alignment horizontal="left" vertical="center" wrapText="1"/>
    </xf>
    <xf numFmtId="0" fontId="67" fillId="0" borderId="17" xfId="67" applyFont="1" applyBorder="1" applyAlignment="1">
      <alignment horizontal="center" vertical="center" wrapText="1"/>
    </xf>
    <xf numFmtId="0" fontId="67" fillId="0" borderId="16" xfId="67" applyFont="1" applyBorder="1" applyAlignment="1">
      <alignment horizontal="center" vertical="center" wrapText="1"/>
    </xf>
    <xf numFmtId="0" fontId="65" fillId="0" borderId="27" xfId="105" applyFont="1" applyBorder="1" applyAlignment="1">
      <alignment horizontal="center" vertical="center" wrapText="1"/>
    </xf>
    <xf numFmtId="0" fontId="65" fillId="0" borderId="0" xfId="105" applyFont="1" applyAlignment="1">
      <alignment horizontal="center" vertical="center" wrapText="1"/>
    </xf>
    <xf numFmtId="0" fontId="65" fillId="0" borderId="22" xfId="105" applyFont="1" applyBorder="1" applyAlignment="1">
      <alignment horizontal="center" vertical="center" wrapText="1"/>
    </xf>
    <xf numFmtId="0" fontId="65" fillId="0" borderId="19" xfId="105" applyFont="1" applyBorder="1" applyAlignment="1">
      <alignment horizontal="center" vertical="center" wrapText="1"/>
    </xf>
    <xf numFmtId="0" fontId="65" fillId="0" borderId="29" xfId="105" applyFont="1" applyBorder="1" applyAlignment="1">
      <alignment horizontal="center" vertical="center" wrapText="1"/>
    </xf>
    <xf numFmtId="0" fontId="65" fillId="0" borderId="28" xfId="105" applyFont="1" applyBorder="1" applyAlignment="1">
      <alignment horizontal="center" vertical="center" wrapText="1"/>
    </xf>
    <xf numFmtId="0" fontId="63" fillId="0" borderId="14" xfId="105" applyFont="1" applyBorder="1" applyAlignment="1">
      <alignment horizontal="center" vertical="center"/>
    </xf>
    <xf numFmtId="0" fontId="63" fillId="0" borderId="12" xfId="105" applyFont="1" applyBorder="1" applyAlignment="1">
      <alignment horizontal="center" vertical="center"/>
    </xf>
    <xf numFmtId="0" fontId="63" fillId="0" borderId="13" xfId="105" applyFont="1" applyBorder="1" applyAlignment="1">
      <alignment horizontal="center" vertical="center"/>
    </xf>
    <xf numFmtId="0" fontId="70" fillId="0" borderId="17" xfId="67" applyFont="1" applyBorder="1" applyAlignment="1">
      <alignment horizontal="center" vertical="center" wrapText="1"/>
    </xf>
    <xf numFmtId="0" fontId="70" fillId="0" borderId="16" xfId="67" applyFont="1" applyBorder="1" applyAlignment="1">
      <alignment horizontal="center" vertical="center" wrapText="1"/>
    </xf>
    <xf numFmtId="0" fontId="64" fillId="0" borderId="17" xfId="67" applyFont="1" applyBorder="1" applyAlignment="1">
      <alignment horizontal="left" vertical="center" wrapText="1"/>
    </xf>
    <xf numFmtId="0" fontId="64" fillId="0" borderId="1" xfId="67" applyFont="1" applyBorder="1" applyAlignment="1">
      <alignment horizontal="left" vertical="center" wrapText="1"/>
    </xf>
    <xf numFmtId="0" fontId="64" fillId="0" borderId="16" xfId="67" applyFont="1" applyBorder="1" applyAlignment="1">
      <alignment horizontal="left" vertical="center" wrapText="1"/>
    </xf>
    <xf numFmtId="0" fontId="58" fillId="0" borderId="23" xfId="105" applyFont="1" applyBorder="1" applyAlignment="1">
      <alignment horizontal="right"/>
    </xf>
    <xf numFmtId="0" fontId="58" fillId="0" borderId="24" xfId="105" applyFont="1" applyBorder="1" applyAlignment="1">
      <alignment horizontal="right"/>
    </xf>
    <xf numFmtId="0" fontId="58" fillId="0" borderId="27" xfId="105" applyFont="1" applyBorder="1" applyAlignment="1">
      <alignment horizontal="right"/>
    </xf>
    <xf numFmtId="0" fontId="58" fillId="0" borderId="0" xfId="105" applyFont="1" applyAlignment="1">
      <alignment horizontal="right"/>
    </xf>
    <xf numFmtId="0" fontId="44" fillId="0" borderId="27" xfId="69" applyBorder="1" applyAlignment="1">
      <alignment horizontal="right" wrapText="1"/>
    </xf>
    <xf numFmtId="0" fontId="60" fillId="0" borderId="27" xfId="60" applyFont="1" applyBorder="1" applyAlignment="1" applyProtection="1">
      <alignment horizontal="right"/>
    </xf>
  </cellXfs>
  <cellStyles count="108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 xr:uid="{00000000-0005-0000-0000-000018000000}"/>
    <cellStyle name="Avertissement" xfId="26" builtinId="11" customBuiltin="1"/>
    <cellStyle name="Calcul" xfId="27" builtinId="22" customBuiltin="1"/>
    <cellStyle name="Cellule liée" xfId="28" builtinId="24" customBuiltin="1"/>
    <cellStyle name="chap3" xfId="88" xr:uid="{00000000-0005-0000-0000-00001C000000}"/>
    <cellStyle name="Chapitre" xfId="29" xr:uid="{00000000-0005-0000-0000-00001D000000}"/>
    <cellStyle name="Date" xfId="31" xr:uid="{00000000-0005-0000-0000-00001E000000}"/>
    <cellStyle name="Definition" xfId="70" xr:uid="{00000000-0005-0000-0000-00001F000000}"/>
    <cellStyle name="Definition 2" xfId="84" xr:uid="{00000000-0005-0000-0000-000020000000}"/>
    <cellStyle name="En-tête 1" xfId="32" xr:uid="{00000000-0005-0000-0000-000021000000}"/>
    <cellStyle name="En-tête 2" xfId="33" xr:uid="{00000000-0005-0000-0000-000022000000}"/>
    <cellStyle name="Entrée" xfId="34" builtinId="20" customBuiltin="1"/>
    <cellStyle name="Euro" xfId="35" xr:uid="{00000000-0005-0000-0000-000024000000}"/>
    <cellStyle name="Euro 2" xfId="89" xr:uid="{00000000-0005-0000-0000-000025000000}"/>
    <cellStyle name="Fin Chapitre" xfId="36" xr:uid="{00000000-0005-0000-0000-000026000000}"/>
    <cellStyle name="Fixe" xfId="37" xr:uid="{00000000-0005-0000-0000-000027000000}"/>
    <cellStyle name="Insatisfaisant" xfId="38" builtinId="27" customBuiltin="1"/>
    <cellStyle name="Lien hypertexte" xfId="69" builtinId="8"/>
    <cellStyle name="Lien hypertexte 2" xfId="60" xr:uid="{00000000-0005-0000-0000-00002A000000}"/>
    <cellStyle name="Milliers 119" xfId="72" xr:uid="{00000000-0005-0000-0000-00002B000000}"/>
    <cellStyle name="Milliers 2" xfId="39" xr:uid="{00000000-0005-0000-0000-00002C000000}"/>
    <cellStyle name="Milliers 2 2" xfId="79" xr:uid="{00000000-0005-0000-0000-00002D000000}"/>
    <cellStyle name="Monétaire 2" xfId="40" xr:uid="{00000000-0005-0000-0000-00002F000000}"/>
    <cellStyle name="Monétaire 2 2" xfId="64" xr:uid="{00000000-0005-0000-0000-000030000000}"/>
    <cellStyle name="Monétaire 2 3" xfId="98" xr:uid="{788E875E-6472-445F-B6D5-D6DD88CE623F}"/>
    <cellStyle name="Monétaire 2 37" xfId="71" xr:uid="{00000000-0005-0000-0000-000031000000}"/>
    <cellStyle name="Monétaire 3" xfId="107" xr:uid="{17AA0C34-B47C-4E75-A1FC-B2B13CB416C8}"/>
    <cellStyle name="Monétaire0" xfId="41" xr:uid="{00000000-0005-0000-0000-000032000000}"/>
    <cellStyle name="Neutre" xfId="42" builtinId="28" customBuiltin="1"/>
    <cellStyle name="NiveauLigne_2_dsDqe1" xfId="43" xr:uid="{00000000-0005-0000-0000-000034000000}"/>
    <cellStyle name="Non défini" xfId="90" xr:uid="{00000000-0005-0000-0000-000035000000}"/>
    <cellStyle name="Normal" xfId="0" builtinId="0"/>
    <cellStyle name="Normal 10" xfId="76" xr:uid="{00000000-0005-0000-0000-000037000000}"/>
    <cellStyle name="Normal 2" xfId="44" xr:uid="{00000000-0005-0000-0000-000038000000}"/>
    <cellStyle name="Normal 2 2" xfId="45" xr:uid="{00000000-0005-0000-0000-000039000000}"/>
    <cellStyle name="Normal 2 2 2" xfId="63" xr:uid="{00000000-0005-0000-0000-00003A000000}"/>
    <cellStyle name="Normal 2 2 2 2" xfId="102" xr:uid="{71ACA8C2-9F1D-4A39-87F4-2264404DEE37}"/>
    <cellStyle name="Normal 2 2 2 5" xfId="97" xr:uid="{BE5B7585-7F2C-4AB6-9B65-86DF8BC91AAE}"/>
    <cellStyle name="Normal 2 3" xfId="62" xr:uid="{00000000-0005-0000-0000-00003B000000}"/>
    <cellStyle name="Normal 2 3 2 2" xfId="104" xr:uid="{EA490862-CCB9-4438-B20E-502742F031C3}"/>
    <cellStyle name="Normal 2 3 2 3 2" xfId="103" xr:uid="{99BFA501-AA3A-4C83-A2F0-15847E4508A6}"/>
    <cellStyle name="Normal 2 3 28" xfId="101" xr:uid="{B7495556-31CD-4BAF-B7D9-D86D7CBFC5E0}"/>
    <cellStyle name="Normal 2 38" xfId="85" xr:uid="{00000000-0005-0000-0000-00003C000000}"/>
    <cellStyle name="Normal 263" xfId="86" xr:uid="{00000000-0005-0000-0000-00003D000000}"/>
    <cellStyle name="Normal 263 2" xfId="93" xr:uid="{00000000-0005-0000-0000-00003E000000}"/>
    <cellStyle name="Normal 263 2 2" xfId="95" xr:uid="{00000000-0005-0000-0000-00003F000000}"/>
    <cellStyle name="Normal 263 2 3" xfId="100" xr:uid="{BBB7B111-5602-47A3-B854-27CB57CC0149}"/>
    <cellStyle name="Normal 265" xfId="94" xr:uid="{00000000-0005-0000-0000-000040000000}"/>
    <cellStyle name="Normal 3" xfId="59" xr:uid="{00000000-0005-0000-0000-000041000000}"/>
    <cellStyle name="Normal 3 2" xfId="67" xr:uid="{00000000-0005-0000-0000-000042000000}"/>
    <cellStyle name="Normal 3 27" xfId="78" xr:uid="{00000000-0005-0000-0000-000043000000}"/>
    <cellStyle name="Normal 364" xfId="99" xr:uid="{BBB2A662-2C9C-4176-9C5E-D2BFB9FEC602}"/>
    <cellStyle name="Normal 4" xfId="61" xr:uid="{00000000-0005-0000-0000-000044000000}"/>
    <cellStyle name="Normal 4 2" xfId="65" xr:uid="{00000000-0005-0000-0000-000045000000}"/>
    <cellStyle name="Normal 4 3" xfId="82" xr:uid="{00000000-0005-0000-0000-000046000000}"/>
    <cellStyle name="Normal 5" xfId="68" xr:uid="{00000000-0005-0000-0000-000047000000}"/>
    <cellStyle name="Normal 5 2" xfId="80" xr:uid="{00000000-0005-0000-0000-000048000000}"/>
    <cellStyle name="Normal 5 3" xfId="87" xr:uid="{00000000-0005-0000-0000-000049000000}"/>
    <cellStyle name="Normal 5 3 2" xfId="106" xr:uid="{3D35DC52-0508-45CB-B1D2-B47F5040FAAA}"/>
    <cellStyle name="Normal 5 4" xfId="92" xr:uid="{00000000-0005-0000-0000-00004A000000}"/>
    <cellStyle name="Normal 5 5" xfId="96" xr:uid="{0CF9482C-3924-45C8-8B3A-519EE5732D0B}"/>
    <cellStyle name="Normal 6" xfId="66" xr:uid="{00000000-0005-0000-0000-00004B000000}"/>
    <cellStyle name="Normal 6 2" xfId="73" xr:uid="{00000000-0005-0000-0000-00004C000000}"/>
    <cellStyle name="Normal 7" xfId="74" xr:uid="{00000000-0005-0000-0000-00004D000000}"/>
    <cellStyle name="Normal 7 2" xfId="91" xr:uid="{00000000-0005-0000-0000-00004E000000}"/>
    <cellStyle name="Normal 8" xfId="77" xr:uid="{00000000-0005-0000-0000-00004F000000}"/>
    <cellStyle name="Normal_GARG_cartouche-tableau 2" xfId="105" xr:uid="{6A738734-DFE1-4724-A6DA-4D00F41ABB1F}"/>
    <cellStyle name="Note" xfId="30" builtinId="10" customBuiltin="1"/>
    <cellStyle name="NumChapitre" xfId="46" xr:uid="{00000000-0005-0000-0000-000054000000}"/>
    <cellStyle name="Pourcentage 2" xfId="75" xr:uid="{00000000-0005-0000-0000-000055000000}"/>
    <cellStyle name="Pourcentage 3" xfId="81" xr:uid="{00000000-0005-0000-0000-000056000000}"/>
    <cellStyle name="qte2d" xfId="83" xr:uid="{00000000-0005-0000-0000-000057000000}"/>
    <cellStyle name="Satisfaisant" xfId="47" builtinId="26" customBuiltin="1"/>
    <cellStyle name="Sortie" xfId="48" builtinId="21" customBuiltin="1"/>
    <cellStyle name="Texte explicatif" xfId="49" builtinId="53" customBuiltin="1"/>
    <cellStyle name="Titre" xfId="50" builtinId="15" customBuiltin="1"/>
    <cellStyle name="Titre 1" xfId="51" builtinId="16" customBuiltin="1"/>
    <cellStyle name="Titre 2" xfId="52" builtinId="17" customBuiltin="1"/>
    <cellStyle name="Titre 3" xfId="53" builtinId="18" customBuiltin="1"/>
    <cellStyle name="Titre 4" xfId="54" builtinId="19" customBuiltin="1"/>
    <cellStyle name="titre4" xfId="55" xr:uid="{00000000-0005-0000-0000-000060000000}"/>
    <cellStyle name="Total" xfId="56" builtinId="25" customBuiltin="1"/>
    <cellStyle name="Vérification" xfId="57" builtinId="23" customBuiltin="1"/>
    <cellStyle name="Virgule0" xfId="58" xr:uid="{00000000-0005-0000-0000-000063000000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emf"/><Relationship Id="rId1" Type="http://schemas.openxmlformats.org/officeDocument/2006/relationships/hyperlink" Target="https://www.google.fr/imgres?imgurl=https://grevheta92.org/interface/logo-HUPNP.jpg&amp;imgrefurl=https://grevheta92.org/actualite-grevheta.html&amp;docid=xHEpPRJz1AIqPM&amp;tbnid=HheRefwulXPnMM:&amp;vet=10ahUKEwjD2-i7o63bAhWBhiwKHWTlDYYQMwg2KAIwAg..i&amp;w=763&amp;h=459&amp;bih=786&amp;biw=1655&amp;q=logo%20louis%20mourier&amp;ved=0ahUKEwjD2-i7o63bAhWBhiwKHWTlDYYQMwg2KAIwAg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2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F59FF3-BABB-4DFD-BD22-BB57D6BD5E56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4800"/>
    <xdr:sp macro="" textlink="">
      <xdr:nvSpPr>
        <xdr:cNvPr id="4" name="HheRefwulXPnMM:" descr="Résultat de recherche d'images pour &quot;logo louis mourier&quot;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495D3-1EEA-47FC-9EBB-657ECF4C4E8F}"/>
            </a:ext>
          </a:extLst>
        </xdr:cNvPr>
        <xdr:cNvSpPr>
          <a:spLocks noChangeAspect="1" noChangeArrowheads="1"/>
        </xdr:cNvSpPr>
      </xdr:nvSpPr>
      <xdr:spPr bwMode="auto">
        <a:xfrm>
          <a:off x="554736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1122830</xdr:colOff>
      <xdr:row>0</xdr:row>
      <xdr:rowOff>580465</xdr:rowOff>
    </xdr:from>
    <xdr:to>
      <xdr:col>0</xdr:col>
      <xdr:colOff>4629150</xdr:colOff>
      <xdr:row>0</xdr:row>
      <xdr:rowOff>1727651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CB6D961B-DC9F-C646-F8FE-A1CE98045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830" y="580465"/>
          <a:ext cx="3506320" cy="1147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519545</xdr:colOff>
      <xdr:row>26</xdr:row>
      <xdr:rowOff>95249</xdr:rowOff>
    </xdr:from>
    <xdr:to>
      <xdr:col>2</xdr:col>
      <xdr:colOff>867581</xdr:colOff>
      <xdr:row>31</xdr:row>
      <xdr:rowOff>51953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63A6351-7C61-DE80-9321-B81811C068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6160" y="11352067"/>
          <a:ext cx="2478172" cy="952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jamel.boudifa@bimingenierie.f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5CE7B-53D3-4476-B309-66BABBB83494}">
  <dimension ref="A1:I141"/>
  <sheetViews>
    <sheetView showGridLines="0" view="pageBreakPreview" zoomScale="55" zoomScaleNormal="100" zoomScaleSheetLayoutView="55" workbookViewId="0">
      <selection activeCell="H3" sqref="H3"/>
    </sheetView>
  </sheetViews>
  <sheetFormatPr baseColWidth="10" defaultRowHeight="12.75" x14ac:dyDescent="0.35"/>
  <cols>
    <col min="1" max="1" width="86.19921875" style="63" customWidth="1"/>
    <col min="2" max="2" width="29.796875" style="63" customWidth="1"/>
    <col min="3" max="3" width="18.53125" style="63" customWidth="1"/>
    <col min="4" max="4" width="1.19921875" style="63" customWidth="1"/>
    <col min="5" max="256" width="11.53125" style="63"/>
    <col min="257" max="257" width="68.796875" style="63" customWidth="1"/>
    <col min="258" max="258" width="25.796875" style="63" customWidth="1"/>
    <col min="259" max="259" width="18.53125" style="63" customWidth="1"/>
    <col min="260" max="260" width="1.19921875" style="63" customWidth="1"/>
    <col min="261" max="512" width="11.53125" style="63"/>
    <col min="513" max="513" width="68.796875" style="63" customWidth="1"/>
    <col min="514" max="514" width="25.796875" style="63" customWidth="1"/>
    <col min="515" max="515" width="18.53125" style="63" customWidth="1"/>
    <col min="516" max="516" width="1.19921875" style="63" customWidth="1"/>
    <col min="517" max="768" width="11.53125" style="63"/>
    <col min="769" max="769" width="68.796875" style="63" customWidth="1"/>
    <col min="770" max="770" width="25.796875" style="63" customWidth="1"/>
    <col min="771" max="771" width="18.53125" style="63" customWidth="1"/>
    <col min="772" max="772" width="1.19921875" style="63" customWidth="1"/>
    <col min="773" max="1024" width="11.53125" style="63"/>
    <col min="1025" max="1025" width="68.796875" style="63" customWidth="1"/>
    <col min="1026" max="1026" width="25.796875" style="63" customWidth="1"/>
    <col min="1027" max="1027" width="18.53125" style="63" customWidth="1"/>
    <col min="1028" max="1028" width="1.19921875" style="63" customWidth="1"/>
    <col min="1029" max="1280" width="11.53125" style="63"/>
    <col min="1281" max="1281" width="68.796875" style="63" customWidth="1"/>
    <col min="1282" max="1282" width="25.796875" style="63" customWidth="1"/>
    <col min="1283" max="1283" width="18.53125" style="63" customWidth="1"/>
    <col min="1284" max="1284" width="1.19921875" style="63" customWidth="1"/>
    <col min="1285" max="1536" width="11.53125" style="63"/>
    <col min="1537" max="1537" width="68.796875" style="63" customWidth="1"/>
    <col min="1538" max="1538" width="25.796875" style="63" customWidth="1"/>
    <col min="1539" max="1539" width="18.53125" style="63" customWidth="1"/>
    <col min="1540" max="1540" width="1.19921875" style="63" customWidth="1"/>
    <col min="1541" max="1792" width="11.53125" style="63"/>
    <col min="1793" max="1793" width="68.796875" style="63" customWidth="1"/>
    <col min="1794" max="1794" width="25.796875" style="63" customWidth="1"/>
    <col min="1795" max="1795" width="18.53125" style="63" customWidth="1"/>
    <col min="1796" max="1796" width="1.19921875" style="63" customWidth="1"/>
    <col min="1797" max="2048" width="11.53125" style="63"/>
    <col min="2049" max="2049" width="68.796875" style="63" customWidth="1"/>
    <col min="2050" max="2050" width="25.796875" style="63" customWidth="1"/>
    <col min="2051" max="2051" width="18.53125" style="63" customWidth="1"/>
    <col min="2052" max="2052" width="1.19921875" style="63" customWidth="1"/>
    <col min="2053" max="2304" width="11.53125" style="63"/>
    <col min="2305" max="2305" width="68.796875" style="63" customWidth="1"/>
    <col min="2306" max="2306" width="25.796875" style="63" customWidth="1"/>
    <col min="2307" max="2307" width="18.53125" style="63" customWidth="1"/>
    <col min="2308" max="2308" width="1.19921875" style="63" customWidth="1"/>
    <col min="2309" max="2560" width="11.53125" style="63"/>
    <col min="2561" max="2561" width="68.796875" style="63" customWidth="1"/>
    <col min="2562" max="2562" width="25.796875" style="63" customWidth="1"/>
    <col min="2563" max="2563" width="18.53125" style="63" customWidth="1"/>
    <col min="2564" max="2564" width="1.19921875" style="63" customWidth="1"/>
    <col min="2565" max="2816" width="11.53125" style="63"/>
    <col min="2817" max="2817" width="68.796875" style="63" customWidth="1"/>
    <col min="2818" max="2818" width="25.796875" style="63" customWidth="1"/>
    <col min="2819" max="2819" width="18.53125" style="63" customWidth="1"/>
    <col min="2820" max="2820" width="1.19921875" style="63" customWidth="1"/>
    <col min="2821" max="3072" width="11.53125" style="63"/>
    <col min="3073" max="3073" width="68.796875" style="63" customWidth="1"/>
    <col min="3074" max="3074" width="25.796875" style="63" customWidth="1"/>
    <col min="3075" max="3075" width="18.53125" style="63" customWidth="1"/>
    <col min="3076" max="3076" width="1.19921875" style="63" customWidth="1"/>
    <col min="3077" max="3328" width="11.53125" style="63"/>
    <col min="3329" max="3329" width="68.796875" style="63" customWidth="1"/>
    <col min="3330" max="3330" width="25.796875" style="63" customWidth="1"/>
    <col min="3331" max="3331" width="18.53125" style="63" customWidth="1"/>
    <col min="3332" max="3332" width="1.19921875" style="63" customWidth="1"/>
    <col min="3333" max="3584" width="11.53125" style="63"/>
    <col min="3585" max="3585" width="68.796875" style="63" customWidth="1"/>
    <col min="3586" max="3586" width="25.796875" style="63" customWidth="1"/>
    <col min="3587" max="3587" width="18.53125" style="63" customWidth="1"/>
    <col min="3588" max="3588" width="1.19921875" style="63" customWidth="1"/>
    <col min="3589" max="3840" width="11.53125" style="63"/>
    <col min="3841" max="3841" width="68.796875" style="63" customWidth="1"/>
    <col min="3842" max="3842" width="25.796875" style="63" customWidth="1"/>
    <col min="3843" max="3843" width="18.53125" style="63" customWidth="1"/>
    <col min="3844" max="3844" width="1.19921875" style="63" customWidth="1"/>
    <col min="3845" max="4096" width="11.53125" style="63"/>
    <col min="4097" max="4097" width="68.796875" style="63" customWidth="1"/>
    <col min="4098" max="4098" width="25.796875" style="63" customWidth="1"/>
    <col min="4099" max="4099" width="18.53125" style="63" customWidth="1"/>
    <col min="4100" max="4100" width="1.19921875" style="63" customWidth="1"/>
    <col min="4101" max="4352" width="11.53125" style="63"/>
    <col min="4353" max="4353" width="68.796875" style="63" customWidth="1"/>
    <col min="4354" max="4354" width="25.796875" style="63" customWidth="1"/>
    <col min="4355" max="4355" width="18.53125" style="63" customWidth="1"/>
    <col min="4356" max="4356" width="1.19921875" style="63" customWidth="1"/>
    <col min="4357" max="4608" width="11.53125" style="63"/>
    <col min="4609" max="4609" width="68.796875" style="63" customWidth="1"/>
    <col min="4610" max="4610" width="25.796875" style="63" customWidth="1"/>
    <col min="4611" max="4611" width="18.53125" style="63" customWidth="1"/>
    <col min="4612" max="4612" width="1.19921875" style="63" customWidth="1"/>
    <col min="4613" max="4864" width="11.53125" style="63"/>
    <col min="4865" max="4865" width="68.796875" style="63" customWidth="1"/>
    <col min="4866" max="4866" width="25.796875" style="63" customWidth="1"/>
    <col min="4867" max="4867" width="18.53125" style="63" customWidth="1"/>
    <col min="4868" max="4868" width="1.19921875" style="63" customWidth="1"/>
    <col min="4869" max="5120" width="11.53125" style="63"/>
    <col min="5121" max="5121" width="68.796875" style="63" customWidth="1"/>
    <col min="5122" max="5122" width="25.796875" style="63" customWidth="1"/>
    <col min="5123" max="5123" width="18.53125" style="63" customWidth="1"/>
    <col min="5124" max="5124" width="1.19921875" style="63" customWidth="1"/>
    <col min="5125" max="5376" width="11.53125" style="63"/>
    <col min="5377" max="5377" width="68.796875" style="63" customWidth="1"/>
    <col min="5378" max="5378" width="25.796875" style="63" customWidth="1"/>
    <col min="5379" max="5379" width="18.53125" style="63" customWidth="1"/>
    <col min="5380" max="5380" width="1.19921875" style="63" customWidth="1"/>
    <col min="5381" max="5632" width="11.53125" style="63"/>
    <col min="5633" max="5633" width="68.796875" style="63" customWidth="1"/>
    <col min="5634" max="5634" width="25.796875" style="63" customWidth="1"/>
    <col min="5635" max="5635" width="18.53125" style="63" customWidth="1"/>
    <col min="5636" max="5636" width="1.19921875" style="63" customWidth="1"/>
    <col min="5637" max="5888" width="11.53125" style="63"/>
    <col min="5889" max="5889" width="68.796875" style="63" customWidth="1"/>
    <col min="5890" max="5890" width="25.796875" style="63" customWidth="1"/>
    <col min="5891" max="5891" width="18.53125" style="63" customWidth="1"/>
    <col min="5892" max="5892" width="1.19921875" style="63" customWidth="1"/>
    <col min="5893" max="6144" width="11.53125" style="63"/>
    <col min="6145" max="6145" width="68.796875" style="63" customWidth="1"/>
    <col min="6146" max="6146" width="25.796875" style="63" customWidth="1"/>
    <col min="6147" max="6147" width="18.53125" style="63" customWidth="1"/>
    <col min="6148" max="6148" width="1.19921875" style="63" customWidth="1"/>
    <col min="6149" max="6400" width="11.53125" style="63"/>
    <col min="6401" max="6401" width="68.796875" style="63" customWidth="1"/>
    <col min="6402" max="6402" width="25.796875" style="63" customWidth="1"/>
    <col min="6403" max="6403" width="18.53125" style="63" customWidth="1"/>
    <col min="6404" max="6404" width="1.19921875" style="63" customWidth="1"/>
    <col min="6405" max="6656" width="11.53125" style="63"/>
    <col min="6657" max="6657" width="68.796875" style="63" customWidth="1"/>
    <col min="6658" max="6658" width="25.796875" style="63" customWidth="1"/>
    <col min="6659" max="6659" width="18.53125" style="63" customWidth="1"/>
    <col min="6660" max="6660" width="1.19921875" style="63" customWidth="1"/>
    <col min="6661" max="6912" width="11.53125" style="63"/>
    <col min="6913" max="6913" width="68.796875" style="63" customWidth="1"/>
    <col min="6914" max="6914" width="25.796875" style="63" customWidth="1"/>
    <col min="6915" max="6915" width="18.53125" style="63" customWidth="1"/>
    <col min="6916" max="6916" width="1.19921875" style="63" customWidth="1"/>
    <col min="6917" max="7168" width="11.53125" style="63"/>
    <col min="7169" max="7169" width="68.796875" style="63" customWidth="1"/>
    <col min="7170" max="7170" width="25.796875" style="63" customWidth="1"/>
    <col min="7171" max="7171" width="18.53125" style="63" customWidth="1"/>
    <col min="7172" max="7172" width="1.19921875" style="63" customWidth="1"/>
    <col min="7173" max="7424" width="11.53125" style="63"/>
    <col min="7425" max="7425" width="68.796875" style="63" customWidth="1"/>
    <col min="7426" max="7426" width="25.796875" style="63" customWidth="1"/>
    <col min="7427" max="7427" width="18.53125" style="63" customWidth="1"/>
    <col min="7428" max="7428" width="1.19921875" style="63" customWidth="1"/>
    <col min="7429" max="7680" width="11.53125" style="63"/>
    <col min="7681" max="7681" width="68.796875" style="63" customWidth="1"/>
    <col min="7682" max="7682" width="25.796875" style="63" customWidth="1"/>
    <col min="7683" max="7683" width="18.53125" style="63" customWidth="1"/>
    <col min="7684" max="7684" width="1.19921875" style="63" customWidth="1"/>
    <col min="7685" max="7936" width="11.53125" style="63"/>
    <col min="7937" max="7937" width="68.796875" style="63" customWidth="1"/>
    <col min="7938" max="7938" width="25.796875" style="63" customWidth="1"/>
    <col min="7939" max="7939" width="18.53125" style="63" customWidth="1"/>
    <col min="7940" max="7940" width="1.19921875" style="63" customWidth="1"/>
    <col min="7941" max="8192" width="11.53125" style="63"/>
    <col min="8193" max="8193" width="68.796875" style="63" customWidth="1"/>
    <col min="8194" max="8194" width="25.796875" style="63" customWidth="1"/>
    <col min="8195" max="8195" width="18.53125" style="63" customWidth="1"/>
    <col min="8196" max="8196" width="1.19921875" style="63" customWidth="1"/>
    <col min="8197" max="8448" width="11.53125" style="63"/>
    <col min="8449" max="8449" width="68.796875" style="63" customWidth="1"/>
    <col min="8450" max="8450" width="25.796875" style="63" customWidth="1"/>
    <col min="8451" max="8451" width="18.53125" style="63" customWidth="1"/>
    <col min="8452" max="8452" width="1.19921875" style="63" customWidth="1"/>
    <col min="8453" max="8704" width="11.53125" style="63"/>
    <col min="8705" max="8705" width="68.796875" style="63" customWidth="1"/>
    <col min="8706" max="8706" width="25.796875" style="63" customWidth="1"/>
    <col min="8707" max="8707" width="18.53125" style="63" customWidth="1"/>
    <col min="8708" max="8708" width="1.19921875" style="63" customWidth="1"/>
    <col min="8709" max="8960" width="11.53125" style="63"/>
    <col min="8961" max="8961" width="68.796875" style="63" customWidth="1"/>
    <col min="8962" max="8962" width="25.796875" style="63" customWidth="1"/>
    <col min="8963" max="8963" width="18.53125" style="63" customWidth="1"/>
    <col min="8964" max="8964" width="1.19921875" style="63" customWidth="1"/>
    <col min="8965" max="9216" width="11.53125" style="63"/>
    <col min="9217" max="9217" width="68.796875" style="63" customWidth="1"/>
    <col min="9218" max="9218" width="25.796875" style="63" customWidth="1"/>
    <col min="9219" max="9219" width="18.53125" style="63" customWidth="1"/>
    <col min="9220" max="9220" width="1.19921875" style="63" customWidth="1"/>
    <col min="9221" max="9472" width="11.53125" style="63"/>
    <col min="9473" max="9473" width="68.796875" style="63" customWidth="1"/>
    <col min="9474" max="9474" width="25.796875" style="63" customWidth="1"/>
    <col min="9475" max="9475" width="18.53125" style="63" customWidth="1"/>
    <col min="9476" max="9476" width="1.19921875" style="63" customWidth="1"/>
    <col min="9477" max="9728" width="11.53125" style="63"/>
    <col min="9729" max="9729" width="68.796875" style="63" customWidth="1"/>
    <col min="9730" max="9730" width="25.796875" style="63" customWidth="1"/>
    <col min="9731" max="9731" width="18.53125" style="63" customWidth="1"/>
    <col min="9732" max="9732" width="1.19921875" style="63" customWidth="1"/>
    <col min="9733" max="9984" width="11.53125" style="63"/>
    <col min="9985" max="9985" width="68.796875" style="63" customWidth="1"/>
    <col min="9986" max="9986" width="25.796875" style="63" customWidth="1"/>
    <col min="9987" max="9987" width="18.53125" style="63" customWidth="1"/>
    <col min="9988" max="9988" width="1.19921875" style="63" customWidth="1"/>
    <col min="9989" max="10240" width="11.53125" style="63"/>
    <col min="10241" max="10241" width="68.796875" style="63" customWidth="1"/>
    <col min="10242" max="10242" width="25.796875" style="63" customWidth="1"/>
    <col min="10243" max="10243" width="18.53125" style="63" customWidth="1"/>
    <col min="10244" max="10244" width="1.19921875" style="63" customWidth="1"/>
    <col min="10245" max="10496" width="11.53125" style="63"/>
    <col min="10497" max="10497" width="68.796875" style="63" customWidth="1"/>
    <col min="10498" max="10498" width="25.796875" style="63" customWidth="1"/>
    <col min="10499" max="10499" width="18.53125" style="63" customWidth="1"/>
    <col min="10500" max="10500" width="1.19921875" style="63" customWidth="1"/>
    <col min="10501" max="10752" width="11.53125" style="63"/>
    <col min="10753" max="10753" width="68.796875" style="63" customWidth="1"/>
    <col min="10754" max="10754" width="25.796875" style="63" customWidth="1"/>
    <col min="10755" max="10755" width="18.53125" style="63" customWidth="1"/>
    <col min="10756" max="10756" width="1.19921875" style="63" customWidth="1"/>
    <col min="10757" max="11008" width="11.53125" style="63"/>
    <col min="11009" max="11009" width="68.796875" style="63" customWidth="1"/>
    <col min="11010" max="11010" width="25.796875" style="63" customWidth="1"/>
    <col min="11011" max="11011" width="18.53125" style="63" customWidth="1"/>
    <col min="11012" max="11012" width="1.19921875" style="63" customWidth="1"/>
    <col min="11013" max="11264" width="11.53125" style="63"/>
    <col min="11265" max="11265" width="68.796875" style="63" customWidth="1"/>
    <col min="11266" max="11266" width="25.796875" style="63" customWidth="1"/>
    <col min="11267" max="11267" width="18.53125" style="63" customWidth="1"/>
    <col min="11268" max="11268" width="1.19921875" style="63" customWidth="1"/>
    <col min="11269" max="11520" width="11.53125" style="63"/>
    <col min="11521" max="11521" width="68.796875" style="63" customWidth="1"/>
    <col min="11522" max="11522" width="25.796875" style="63" customWidth="1"/>
    <col min="11523" max="11523" width="18.53125" style="63" customWidth="1"/>
    <col min="11524" max="11524" width="1.19921875" style="63" customWidth="1"/>
    <col min="11525" max="11776" width="11.53125" style="63"/>
    <col min="11777" max="11777" width="68.796875" style="63" customWidth="1"/>
    <col min="11778" max="11778" width="25.796875" style="63" customWidth="1"/>
    <col min="11779" max="11779" width="18.53125" style="63" customWidth="1"/>
    <col min="11780" max="11780" width="1.19921875" style="63" customWidth="1"/>
    <col min="11781" max="12032" width="11.53125" style="63"/>
    <col min="12033" max="12033" width="68.796875" style="63" customWidth="1"/>
    <col min="12034" max="12034" width="25.796875" style="63" customWidth="1"/>
    <col min="12035" max="12035" width="18.53125" style="63" customWidth="1"/>
    <col min="12036" max="12036" width="1.19921875" style="63" customWidth="1"/>
    <col min="12037" max="12288" width="11.53125" style="63"/>
    <col min="12289" max="12289" width="68.796875" style="63" customWidth="1"/>
    <col min="12290" max="12290" width="25.796875" style="63" customWidth="1"/>
    <col min="12291" max="12291" width="18.53125" style="63" customWidth="1"/>
    <col min="12292" max="12292" width="1.19921875" style="63" customWidth="1"/>
    <col min="12293" max="12544" width="11.53125" style="63"/>
    <col min="12545" max="12545" width="68.796875" style="63" customWidth="1"/>
    <col min="12546" max="12546" width="25.796875" style="63" customWidth="1"/>
    <col min="12547" max="12547" width="18.53125" style="63" customWidth="1"/>
    <col min="12548" max="12548" width="1.19921875" style="63" customWidth="1"/>
    <col min="12549" max="12800" width="11.53125" style="63"/>
    <col min="12801" max="12801" width="68.796875" style="63" customWidth="1"/>
    <col min="12802" max="12802" width="25.796875" style="63" customWidth="1"/>
    <col min="12803" max="12803" width="18.53125" style="63" customWidth="1"/>
    <col min="12804" max="12804" width="1.19921875" style="63" customWidth="1"/>
    <col min="12805" max="13056" width="11.53125" style="63"/>
    <col min="13057" max="13057" width="68.796875" style="63" customWidth="1"/>
    <col min="13058" max="13058" width="25.796875" style="63" customWidth="1"/>
    <col min="13059" max="13059" width="18.53125" style="63" customWidth="1"/>
    <col min="13060" max="13060" width="1.19921875" style="63" customWidth="1"/>
    <col min="13061" max="13312" width="11.53125" style="63"/>
    <col min="13313" max="13313" width="68.796875" style="63" customWidth="1"/>
    <col min="13314" max="13314" width="25.796875" style="63" customWidth="1"/>
    <col min="13315" max="13315" width="18.53125" style="63" customWidth="1"/>
    <col min="13316" max="13316" width="1.19921875" style="63" customWidth="1"/>
    <col min="13317" max="13568" width="11.53125" style="63"/>
    <col min="13569" max="13569" width="68.796875" style="63" customWidth="1"/>
    <col min="13570" max="13570" width="25.796875" style="63" customWidth="1"/>
    <col min="13571" max="13571" width="18.53125" style="63" customWidth="1"/>
    <col min="13572" max="13572" width="1.19921875" style="63" customWidth="1"/>
    <col min="13573" max="13824" width="11.53125" style="63"/>
    <col min="13825" max="13825" width="68.796875" style="63" customWidth="1"/>
    <col min="13826" max="13826" width="25.796875" style="63" customWidth="1"/>
    <col min="13827" max="13827" width="18.53125" style="63" customWidth="1"/>
    <col min="13828" max="13828" width="1.19921875" style="63" customWidth="1"/>
    <col min="13829" max="14080" width="11.53125" style="63"/>
    <col min="14081" max="14081" width="68.796875" style="63" customWidth="1"/>
    <col min="14082" max="14082" width="25.796875" style="63" customWidth="1"/>
    <col min="14083" max="14083" width="18.53125" style="63" customWidth="1"/>
    <col min="14084" max="14084" width="1.19921875" style="63" customWidth="1"/>
    <col min="14085" max="14336" width="11.53125" style="63"/>
    <col min="14337" max="14337" width="68.796875" style="63" customWidth="1"/>
    <col min="14338" max="14338" width="25.796875" style="63" customWidth="1"/>
    <col min="14339" max="14339" width="18.53125" style="63" customWidth="1"/>
    <col min="14340" max="14340" width="1.19921875" style="63" customWidth="1"/>
    <col min="14341" max="14592" width="11.53125" style="63"/>
    <col min="14593" max="14593" width="68.796875" style="63" customWidth="1"/>
    <col min="14594" max="14594" width="25.796875" style="63" customWidth="1"/>
    <col min="14595" max="14595" width="18.53125" style="63" customWidth="1"/>
    <col min="14596" max="14596" width="1.19921875" style="63" customWidth="1"/>
    <col min="14597" max="14848" width="11.53125" style="63"/>
    <col min="14849" max="14849" width="68.796875" style="63" customWidth="1"/>
    <col min="14850" max="14850" width="25.796875" style="63" customWidth="1"/>
    <col min="14851" max="14851" width="18.53125" style="63" customWidth="1"/>
    <col min="14852" max="14852" width="1.19921875" style="63" customWidth="1"/>
    <col min="14853" max="15104" width="11.53125" style="63"/>
    <col min="15105" max="15105" width="68.796875" style="63" customWidth="1"/>
    <col min="15106" max="15106" width="25.796875" style="63" customWidth="1"/>
    <col min="15107" max="15107" width="18.53125" style="63" customWidth="1"/>
    <col min="15108" max="15108" width="1.19921875" style="63" customWidth="1"/>
    <col min="15109" max="15360" width="11.53125" style="63"/>
    <col min="15361" max="15361" width="68.796875" style="63" customWidth="1"/>
    <col min="15362" max="15362" width="25.796875" style="63" customWidth="1"/>
    <col min="15363" max="15363" width="18.53125" style="63" customWidth="1"/>
    <col min="15364" max="15364" width="1.19921875" style="63" customWidth="1"/>
    <col min="15365" max="15616" width="11.53125" style="63"/>
    <col min="15617" max="15617" width="68.796875" style="63" customWidth="1"/>
    <col min="15618" max="15618" width="25.796875" style="63" customWidth="1"/>
    <col min="15619" max="15619" width="18.53125" style="63" customWidth="1"/>
    <col min="15620" max="15620" width="1.19921875" style="63" customWidth="1"/>
    <col min="15621" max="15872" width="11.53125" style="63"/>
    <col min="15873" max="15873" width="68.796875" style="63" customWidth="1"/>
    <col min="15874" max="15874" width="25.796875" style="63" customWidth="1"/>
    <col min="15875" max="15875" width="18.53125" style="63" customWidth="1"/>
    <col min="15876" max="15876" width="1.19921875" style="63" customWidth="1"/>
    <col min="15877" max="16128" width="11.53125" style="63"/>
    <col min="16129" max="16129" width="68.796875" style="63" customWidth="1"/>
    <col min="16130" max="16130" width="25.796875" style="63" customWidth="1"/>
    <col min="16131" max="16131" width="18.53125" style="63" customWidth="1"/>
    <col min="16132" max="16132" width="1.19921875" style="63" customWidth="1"/>
    <col min="16133" max="16384" width="11.53125" style="63"/>
  </cols>
  <sheetData>
    <row r="1" spans="1:9" ht="168.75" customHeight="1" x14ac:dyDescent="0.45">
      <c r="A1" s="129"/>
      <c r="B1" s="112" t="s">
        <v>116</v>
      </c>
      <c r="C1" s="113"/>
      <c r="D1" s="114"/>
      <c r="H1" s="94"/>
      <c r="I1" s="1"/>
    </row>
    <row r="2" spans="1:9" ht="36" customHeight="1" x14ac:dyDescent="0.35">
      <c r="A2" s="130"/>
      <c r="B2" s="115"/>
      <c r="C2" s="116"/>
      <c r="D2" s="117"/>
    </row>
    <row r="3" spans="1:9" ht="46.25" customHeight="1" x14ac:dyDescent="0.35">
      <c r="A3" s="118" t="s">
        <v>113</v>
      </c>
      <c r="B3" s="120" t="s">
        <v>112</v>
      </c>
      <c r="C3" s="121"/>
      <c r="D3" s="122"/>
      <c r="G3" s="93"/>
    </row>
    <row r="4" spans="1:9" ht="111.6" customHeight="1" x14ac:dyDescent="0.35">
      <c r="A4" s="119"/>
      <c r="B4" s="123"/>
      <c r="C4" s="124"/>
      <c r="D4" s="125"/>
    </row>
    <row r="5" spans="1:9" ht="30.75" customHeight="1" x14ac:dyDescent="0.35">
      <c r="A5" s="131" t="s">
        <v>114</v>
      </c>
      <c r="B5" s="92" t="s">
        <v>106</v>
      </c>
      <c r="C5" s="91">
        <v>46174</v>
      </c>
      <c r="D5" s="82"/>
    </row>
    <row r="6" spans="1:9" ht="30.75" customHeight="1" x14ac:dyDescent="0.35">
      <c r="A6" s="132"/>
      <c r="B6" s="90" t="s">
        <v>105</v>
      </c>
      <c r="C6" s="95">
        <v>0</v>
      </c>
      <c r="D6" s="89"/>
    </row>
    <row r="7" spans="1:9" ht="30.75" customHeight="1" x14ac:dyDescent="0.35">
      <c r="A7" s="132"/>
      <c r="B7" s="88"/>
      <c r="C7" s="83"/>
      <c r="D7" s="82"/>
    </row>
    <row r="8" spans="1:9" ht="30.75" customHeight="1" x14ac:dyDescent="0.35">
      <c r="A8" s="132"/>
      <c r="B8" s="88"/>
      <c r="C8" s="83"/>
      <c r="D8" s="82"/>
    </row>
    <row r="9" spans="1:9" ht="30.75" customHeight="1" x14ac:dyDescent="0.35">
      <c r="A9" s="132"/>
      <c r="B9" s="87"/>
      <c r="C9" s="86"/>
      <c r="D9" s="85"/>
    </row>
    <row r="10" spans="1:9" ht="30.75" customHeight="1" x14ac:dyDescent="0.35">
      <c r="A10" s="133"/>
      <c r="B10" s="84"/>
      <c r="C10" s="83"/>
      <c r="D10" s="82"/>
    </row>
    <row r="11" spans="1:9" ht="33" customHeight="1" thickBot="1" x14ac:dyDescent="0.4">
      <c r="A11" s="81"/>
      <c r="B11" s="80"/>
      <c r="C11" s="80"/>
      <c r="D11" s="80"/>
    </row>
    <row r="12" spans="1:9" ht="33" customHeight="1" thickBot="1" x14ac:dyDescent="0.4">
      <c r="A12" s="126" t="s">
        <v>115</v>
      </c>
      <c r="B12" s="127"/>
      <c r="C12" s="127"/>
      <c r="D12" s="128"/>
    </row>
    <row r="13" spans="1:9" ht="33" customHeight="1" x14ac:dyDescent="0.35">
      <c r="A13" s="81"/>
      <c r="B13" s="80"/>
      <c r="C13" s="80"/>
      <c r="D13" s="80"/>
    </row>
    <row r="14" spans="1:9" ht="24.75" customHeight="1" x14ac:dyDescent="0.35">
      <c r="A14" s="74" t="s">
        <v>104</v>
      </c>
      <c r="B14" s="110"/>
      <c r="C14" s="110"/>
      <c r="D14" s="111"/>
    </row>
    <row r="15" spans="1:9" ht="21.75" customHeight="1" x14ac:dyDescent="0.4">
      <c r="A15" s="79" t="s">
        <v>107</v>
      </c>
      <c r="B15" s="104"/>
      <c r="C15" s="105"/>
      <c r="D15" s="106"/>
    </row>
    <row r="16" spans="1:9" ht="21.75" customHeight="1" x14ac:dyDescent="0.4">
      <c r="A16" s="78" t="s">
        <v>108</v>
      </c>
      <c r="B16" s="67"/>
      <c r="C16" s="66"/>
      <c r="D16" s="65"/>
    </row>
    <row r="17" spans="1:4" ht="21.75" customHeight="1" x14ac:dyDescent="0.4">
      <c r="A17" s="78" t="s">
        <v>110</v>
      </c>
      <c r="B17" s="67"/>
      <c r="C17" s="66"/>
      <c r="D17" s="65"/>
    </row>
    <row r="18" spans="1:4" ht="16.5" customHeight="1" x14ac:dyDescent="0.4">
      <c r="A18" s="77"/>
      <c r="B18" s="107"/>
      <c r="C18" s="108"/>
      <c r="D18" s="109"/>
    </row>
    <row r="19" spans="1:4" ht="16.5" customHeight="1" x14ac:dyDescent="0.4">
      <c r="A19" s="76"/>
      <c r="B19" s="75"/>
      <c r="C19" s="75"/>
      <c r="D19" s="75"/>
    </row>
    <row r="20" spans="1:4" ht="24.75" customHeight="1" x14ac:dyDescent="0.35">
      <c r="A20" s="74" t="s">
        <v>103</v>
      </c>
      <c r="B20" s="110"/>
      <c r="C20" s="110"/>
      <c r="D20" s="111"/>
    </row>
    <row r="21" spans="1:4" ht="15.75" customHeight="1" x14ac:dyDescent="0.4">
      <c r="A21" s="70" t="s">
        <v>102</v>
      </c>
      <c r="B21" s="134"/>
      <c r="C21" s="135"/>
      <c r="D21" s="73"/>
    </row>
    <row r="22" spans="1:4" ht="15.75" customHeight="1" x14ac:dyDescent="0.4">
      <c r="A22" s="69" t="s">
        <v>101</v>
      </c>
      <c r="B22" s="136" t="s">
        <v>100</v>
      </c>
      <c r="C22" s="137"/>
      <c r="D22" s="72"/>
    </row>
    <row r="23" spans="1:4" ht="15.75" customHeight="1" x14ac:dyDescent="0.45">
      <c r="A23" s="68" t="s">
        <v>99</v>
      </c>
      <c r="B23" s="138" t="s">
        <v>98</v>
      </c>
      <c r="C23" s="137"/>
      <c r="D23" s="72"/>
    </row>
    <row r="24" spans="1:4" ht="15.75" customHeight="1" x14ac:dyDescent="0.4">
      <c r="A24" s="68" t="s">
        <v>109</v>
      </c>
      <c r="B24" s="139"/>
      <c r="C24" s="137"/>
      <c r="D24" s="72"/>
    </row>
    <row r="25" spans="1:4" ht="15.75" customHeight="1" x14ac:dyDescent="0.4">
      <c r="A25" s="64"/>
      <c r="B25" s="102"/>
      <c r="C25" s="103"/>
      <c r="D25" s="71"/>
    </row>
    <row r="26" spans="1:4" ht="15.75" customHeight="1" x14ac:dyDescent="0.4">
      <c r="A26" s="70"/>
      <c r="B26" s="104"/>
      <c r="C26" s="105"/>
      <c r="D26" s="106"/>
    </row>
    <row r="27" spans="1:4" ht="15.75" customHeight="1" x14ac:dyDescent="0.4">
      <c r="A27" s="69"/>
      <c r="B27" s="104"/>
      <c r="C27" s="105"/>
      <c r="D27" s="106"/>
    </row>
    <row r="28" spans="1:4" ht="15.75" customHeight="1" x14ac:dyDescent="0.4">
      <c r="A28" s="68"/>
      <c r="B28" s="104"/>
      <c r="C28" s="105"/>
      <c r="D28" s="106"/>
    </row>
    <row r="29" spans="1:4" ht="15.75" customHeight="1" x14ac:dyDescent="0.4">
      <c r="A29" s="64"/>
      <c r="B29" s="104"/>
      <c r="C29" s="105"/>
      <c r="D29" s="106"/>
    </row>
    <row r="30" spans="1:4" ht="15.75" customHeight="1" x14ac:dyDescent="0.4">
      <c r="A30" s="70"/>
      <c r="B30" s="104"/>
      <c r="C30" s="105"/>
      <c r="D30" s="106"/>
    </row>
    <row r="31" spans="1:4" ht="15.75" customHeight="1" x14ac:dyDescent="0.4">
      <c r="A31" s="69"/>
      <c r="B31" s="104"/>
      <c r="C31" s="105"/>
      <c r="D31" s="106"/>
    </row>
    <row r="32" spans="1:4" ht="15.75" customHeight="1" x14ac:dyDescent="0.4">
      <c r="A32" s="68"/>
      <c r="B32" s="104"/>
      <c r="C32" s="105"/>
      <c r="D32" s="106"/>
    </row>
    <row r="33" spans="1:4" ht="15.75" customHeight="1" x14ac:dyDescent="0.4">
      <c r="A33" s="64"/>
      <c r="B33" s="107"/>
      <c r="C33" s="108"/>
      <c r="D33" s="109"/>
    </row>
    <row r="138" spans="2:4" x14ac:dyDescent="0.35">
      <c r="B138" s="63" t="s">
        <v>97</v>
      </c>
    </row>
    <row r="139" spans="2:4" x14ac:dyDescent="0.35">
      <c r="B139" s="63" t="s">
        <v>96</v>
      </c>
    </row>
    <row r="141" spans="2:4" x14ac:dyDescent="0.35">
      <c r="B141" s="63" t="s">
        <v>95</v>
      </c>
      <c r="D141" s="63">
        <f>(7+4)*3.23</f>
        <v>35.53</v>
      </c>
    </row>
  </sheetData>
  <mergeCells count="16">
    <mergeCell ref="B25:C25"/>
    <mergeCell ref="B26:D33"/>
    <mergeCell ref="B14:D14"/>
    <mergeCell ref="B1:D2"/>
    <mergeCell ref="A3:A4"/>
    <mergeCell ref="B3:D4"/>
    <mergeCell ref="A12:D12"/>
    <mergeCell ref="A1:A2"/>
    <mergeCell ref="A5:A10"/>
    <mergeCell ref="B15:D15"/>
    <mergeCell ref="B18:D18"/>
    <mergeCell ref="B20:D20"/>
    <mergeCell ref="B21:C21"/>
    <mergeCell ref="B22:C22"/>
    <mergeCell ref="B23:C23"/>
    <mergeCell ref="B24:C24"/>
  </mergeCells>
  <hyperlinks>
    <hyperlink ref="B23" r:id="rId1" xr:uid="{E0D79F95-881A-43CE-A16C-82BAF44725AB}"/>
  </hyperlinks>
  <printOptions horizontalCentered="1" verticalCentered="1"/>
  <pageMargins left="0.15748031496062992" right="0.15748031496062992" top="0.15748031496062992" bottom="0.15748031496062992" header="0.15748031496062992" footer="0.15748031496062992"/>
  <pageSetup paperSize="9" scale="74" fitToHeight="10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890A6-D1C3-46B4-B061-698872AED363}">
  <dimension ref="A1:H157"/>
  <sheetViews>
    <sheetView tabSelected="1" view="pageBreakPreview" zoomScaleNormal="100" zoomScaleSheetLayoutView="100" workbookViewId="0">
      <selection activeCell="B6" sqref="B6:B8"/>
    </sheetView>
  </sheetViews>
  <sheetFormatPr baseColWidth="10" defaultRowHeight="12.75" outlineLevelRow="1" x14ac:dyDescent="0.35"/>
  <cols>
    <col min="1" max="1" width="5.6640625" style="13" customWidth="1"/>
    <col min="2" max="2" width="56.46484375" style="12" customWidth="1"/>
    <col min="3" max="3" width="5.86328125" style="11" customWidth="1"/>
    <col min="4" max="4" width="7.1328125" style="10" customWidth="1"/>
    <col min="5" max="5" width="12.1328125" style="4" customWidth="1"/>
    <col min="6" max="6" width="13.53125" style="4" customWidth="1"/>
    <col min="7" max="7" width="10.33203125" style="9" bestFit="1" customWidth="1"/>
    <col min="8" max="8" width="9.33203125" style="8" bestFit="1" customWidth="1"/>
    <col min="9" max="9" width="4.1328125" style="8" bestFit="1" customWidth="1"/>
    <col min="10" max="10" width="5.1328125" style="8" bestFit="1" customWidth="1"/>
    <col min="11" max="11" width="10.33203125" style="8" bestFit="1" customWidth="1"/>
    <col min="12" max="12" width="9.33203125" style="8" bestFit="1" customWidth="1"/>
    <col min="13" max="240" width="11.53125" style="8"/>
    <col min="241" max="241" width="6.33203125" style="8" customWidth="1"/>
    <col min="242" max="242" width="0" style="8" hidden="1" customWidth="1"/>
    <col min="243" max="243" width="56.46484375" style="8" customWidth="1"/>
    <col min="244" max="244" width="5.86328125" style="8" customWidth="1"/>
    <col min="245" max="245" width="7.1328125" style="8" customWidth="1"/>
    <col min="246" max="260" width="0" style="8" hidden="1" customWidth="1"/>
    <col min="261" max="261" width="10.86328125" style="8" customWidth="1"/>
    <col min="262" max="262" width="13.53125" style="8" customWidth="1"/>
    <col min="263" max="263" width="10.33203125" style="8" bestFit="1" customWidth="1"/>
    <col min="264" max="264" width="9.33203125" style="8" bestFit="1" customWidth="1"/>
    <col min="265" max="265" width="4.1328125" style="8" bestFit="1" customWidth="1"/>
    <col min="266" max="266" width="5.1328125" style="8" bestFit="1" customWidth="1"/>
    <col min="267" max="267" width="10.33203125" style="8" bestFit="1" customWidth="1"/>
    <col min="268" max="268" width="9.33203125" style="8" bestFit="1" customWidth="1"/>
    <col min="269" max="496" width="11.53125" style="8"/>
    <col min="497" max="497" width="6.33203125" style="8" customWidth="1"/>
    <col min="498" max="498" width="0" style="8" hidden="1" customWidth="1"/>
    <col min="499" max="499" width="56.46484375" style="8" customWidth="1"/>
    <col min="500" max="500" width="5.86328125" style="8" customWidth="1"/>
    <col min="501" max="501" width="7.1328125" style="8" customWidth="1"/>
    <col min="502" max="516" width="0" style="8" hidden="1" customWidth="1"/>
    <col min="517" max="517" width="10.86328125" style="8" customWidth="1"/>
    <col min="518" max="518" width="13.53125" style="8" customWidth="1"/>
    <col min="519" max="519" width="10.33203125" style="8" bestFit="1" customWidth="1"/>
    <col min="520" max="520" width="9.33203125" style="8" bestFit="1" customWidth="1"/>
    <col min="521" max="521" width="4.1328125" style="8" bestFit="1" customWidth="1"/>
    <col min="522" max="522" width="5.1328125" style="8" bestFit="1" customWidth="1"/>
    <col min="523" max="523" width="10.33203125" style="8" bestFit="1" customWidth="1"/>
    <col min="524" max="524" width="9.33203125" style="8" bestFit="1" customWidth="1"/>
    <col min="525" max="752" width="11.53125" style="8"/>
    <col min="753" max="753" width="6.33203125" style="8" customWidth="1"/>
    <col min="754" max="754" width="0" style="8" hidden="1" customWidth="1"/>
    <col min="755" max="755" width="56.46484375" style="8" customWidth="1"/>
    <col min="756" max="756" width="5.86328125" style="8" customWidth="1"/>
    <col min="757" max="757" width="7.1328125" style="8" customWidth="1"/>
    <col min="758" max="772" width="0" style="8" hidden="1" customWidth="1"/>
    <col min="773" max="773" width="10.86328125" style="8" customWidth="1"/>
    <col min="774" max="774" width="13.53125" style="8" customWidth="1"/>
    <col min="775" max="775" width="10.33203125" style="8" bestFit="1" customWidth="1"/>
    <col min="776" max="776" width="9.33203125" style="8" bestFit="1" customWidth="1"/>
    <col min="777" max="777" width="4.1328125" style="8" bestFit="1" customWidth="1"/>
    <col min="778" max="778" width="5.1328125" style="8" bestFit="1" customWidth="1"/>
    <col min="779" max="779" width="10.33203125" style="8" bestFit="1" customWidth="1"/>
    <col min="780" max="780" width="9.33203125" style="8" bestFit="1" customWidth="1"/>
    <col min="781" max="1008" width="11.53125" style="8"/>
    <col min="1009" max="1009" width="6.33203125" style="8" customWidth="1"/>
    <col min="1010" max="1010" width="0" style="8" hidden="1" customWidth="1"/>
    <col min="1011" max="1011" width="56.46484375" style="8" customWidth="1"/>
    <col min="1012" max="1012" width="5.86328125" style="8" customWidth="1"/>
    <col min="1013" max="1013" width="7.1328125" style="8" customWidth="1"/>
    <col min="1014" max="1028" width="0" style="8" hidden="1" customWidth="1"/>
    <col min="1029" max="1029" width="10.86328125" style="8" customWidth="1"/>
    <col min="1030" max="1030" width="13.53125" style="8" customWidth="1"/>
    <col min="1031" max="1031" width="10.33203125" style="8" bestFit="1" customWidth="1"/>
    <col min="1032" max="1032" width="9.33203125" style="8" bestFit="1" customWidth="1"/>
    <col min="1033" max="1033" width="4.1328125" style="8" bestFit="1" customWidth="1"/>
    <col min="1034" max="1034" width="5.1328125" style="8" bestFit="1" customWidth="1"/>
    <col min="1035" max="1035" width="10.33203125" style="8" bestFit="1" customWidth="1"/>
    <col min="1036" max="1036" width="9.33203125" style="8" bestFit="1" customWidth="1"/>
    <col min="1037" max="1264" width="11.53125" style="8"/>
    <col min="1265" max="1265" width="6.33203125" style="8" customWidth="1"/>
    <col min="1266" max="1266" width="0" style="8" hidden="1" customWidth="1"/>
    <col min="1267" max="1267" width="56.46484375" style="8" customWidth="1"/>
    <col min="1268" max="1268" width="5.86328125" style="8" customWidth="1"/>
    <col min="1269" max="1269" width="7.1328125" style="8" customWidth="1"/>
    <col min="1270" max="1284" width="0" style="8" hidden="1" customWidth="1"/>
    <col min="1285" max="1285" width="10.86328125" style="8" customWidth="1"/>
    <col min="1286" max="1286" width="13.53125" style="8" customWidth="1"/>
    <col min="1287" max="1287" width="10.33203125" style="8" bestFit="1" customWidth="1"/>
    <col min="1288" max="1288" width="9.33203125" style="8" bestFit="1" customWidth="1"/>
    <col min="1289" max="1289" width="4.1328125" style="8" bestFit="1" customWidth="1"/>
    <col min="1290" max="1290" width="5.1328125" style="8" bestFit="1" customWidth="1"/>
    <col min="1291" max="1291" width="10.33203125" style="8" bestFit="1" customWidth="1"/>
    <col min="1292" max="1292" width="9.33203125" style="8" bestFit="1" customWidth="1"/>
    <col min="1293" max="1520" width="11.53125" style="8"/>
    <col min="1521" max="1521" width="6.33203125" style="8" customWidth="1"/>
    <col min="1522" max="1522" width="0" style="8" hidden="1" customWidth="1"/>
    <col min="1523" max="1523" width="56.46484375" style="8" customWidth="1"/>
    <col min="1524" max="1524" width="5.86328125" style="8" customWidth="1"/>
    <col min="1525" max="1525" width="7.1328125" style="8" customWidth="1"/>
    <col min="1526" max="1540" width="0" style="8" hidden="1" customWidth="1"/>
    <col min="1541" max="1541" width="10.86328125" style="8" customWidth="1"/>
    <col min="1542" max="1542" width="13.53125" style="8" customWidth="1"/>
    <col min="1543" max="1543" width="10.33203125" style="8" bestFit="1" customWidth="1"/>
    <col min="1544" max="1544" width="9.33203125" style="8" bestFit="1" customWidth="1"/>
    <col min="1545" max="1545" width="4.1328125" style="8" bestFit="1" customWidth="1"/>
    <col min="1546" max="1546" width="5.1328125" style="8" bestFit="1" customWidth="1"/>
    <col min="1547" max="1547" width="10.33203125" style="8" bestFit="1" customWidth="1"/>
    <col min="1548" max="1548" width="9.33203125" style="8" bestFit="1" customWidth="1"/>
    <col min="1549" max="1776" width="11.53125" style="8"/>
    <col min="1777" max="1777" width="6.33203125" style="8" customWidth="1"/>
    <col min="1778" max="1778" width="0" style="8" hidden="1" customWidth="1"/>
    <col min="1779" max="1779" width="56.46484375" style="8" customWidth="1"/>
    <col min="1780" max="1780" width="5.86328125" style="8" customWidth="1"/>
    <col min="1781" max="1781" width="7.1328125" style="8" customWidth="1"/>
    <col min="1782" max="1796" width="0" style="8" hidden="1" customWidth="1"/>
    <col min="1797" max="1797" width="10.86328125" style="8" customWidth="1"/>
    <col min="1798" max="1798" width="13.53125" style="8" customWidth="1"/>
    <col min="1799" max="1799" width="10.33203125" style="8" bestFit="1" customWidth="1"/>
    <col min="1800" max="1800" width="9.33203125" style="8" bestFit="1" customWidth="1"/>
    <col min="1801" max="1801" width="4.1328125" style="8" bestFit="1" customWidth="1"/>
    <col min="1802" max="1802" width="5.1328125" style="8" bestFit="1" customWidth="1"/>
    <col min="1803" max="1803" width="10.33203125" style="8" bestFit="1" customWidth="1"/>
    <col min="1804" max="1804" width="9.33203125" style="8" bestFit="1" customWidth="1"/>
    <col min="1805" max="2032" width="11.53125" style="8"/>
    <col min="2033" max="2033" width="6.33203125" style="8" customWidth="1"/>
    <col min="2034" max="2034" width="0" style="8" hidden="1" customWidth="1"/>
    <col min="2035" max="2035" width="56.46484375" style="8" customWidth="1"/>
    <col min="2036" max="2036" width="5.86328125" style="8" customWidth="1"/>
    <col min="2037" max="2037" width="7.1328125" style="8" customWidth="1"/>
    <col min="2038" max="2052" width="0" style="8" hidden="1" customWidth="1"/>
    <col min="2053" max="2053" width="10.86328125" style="8" customWidth="1"/>
    <col min="2054" max="2054" width="13.53125" style="8" customWidth="1"/>
    <col min="2055" max="2055" width="10.33203125" style="8" bestFit="1" customWidth="1"/>
    <col min="2056" max="2056" width="9.33203125" style="8" bestFit="1" customWidth="1"/>
    <col min="2057" max="2057" width="4.1328125" style="8" bestFit="1" customWidth="1"/>
    <col min="2058" max="2058" width="5.1328125" style="8" bestFit="1" customWidth="1"/>
    <col min="2059" max="2059" width="10.33203125" style="8" bestFit="1" customWidth="1"/>
    <col min="2060" max="2060" width="9.33203125" style="8" bestFit="1" customWidth="1"/>
    <col min="2061" max="2288" width="11.53125" style="8"/>
    <col min="2289" max="2289" width="6.33203125" style="8" customWidth="1"/>
    <col min="2290" max="2290" width="0" style="8" hidden="1" customWidth="1"/>
    <col min="2291" max="2291" width="56.46484375" style="8" customWidth="1"/>
    <col min="2292" max="2292" width="5.86328125" style="8" customWidth="1"/>
    <col min="2293" max="2293" width="7.1328125" style="8" customWidth="1"/>
    <col min="2294" max="2308" width="0" style="8" hidden="1" customWidth="1"/>
    <col min="2309" max="2309" width="10.86328125" style="8" customWidth="1"/>
    <col min="2310" max="2310" width="13.53125" style="8" customWidth="1"/>
    <col min="2311" max="2311" width="10.33203125" style="8" bestFit="1" customWidth="1"/>
    <col min="2312" max="2312" width="9.33203125" style="8" bestFit="1" customWidth="1"/>
    <col min="2313" max="2313" width="4.1328125" style="8" bestFit="1" customWidth="1"/>
    <col min="2314" max="2314" width="5.1328125" style="8" bestFit="1" customWidth="1"/>
    <col min="2315" max="2315" width="10.33203125" style="8" bestFit="1" customWidth="1"/>
    <col min="2316" max="2316" width="9.33203125" style="8" bestFit="1" customWidth="1"/>
    <col min="2317" max="2544" width="11.53125" style="8"/>
    <col min="2545" max="2545" width="6.33203125" style="8" customWidth="1"/>
    <col min="2546" max="2546" width="0" style="8" hidden="1" customWidth="1"/>
    <col min="2547" max="2547" width="56.46484375" style="8" customWidth="1"/>
    <col min="2548" max="2548" width="5.86328125" style="8" customWidth="1"/>
    <col min="2549" max="2549" width="7.1328125" style="8" customWidth="1"/>
    <col min="2550" max="2564" width="0" style="8" hidden="1" customWidth="1"/>
    <col min="2565" max="2565" width="10.86328125" style="8" customWidth="1"/>
    <col min="2566" max="2566" width="13.53125" style="8" customWidth="1"/>
    <col min="2567" max="2567" width="10.33203125" style="8" bestFit="1" customWidth="1"/>
    <col min="2568" max="2568" width="9.33203125" style="8" bestFit="1" customWidth="1"/>
    <col min="2569" max="2569" width="4.1328125" style="8" bestFit="1" customWidth="1"/>
    <col min="2570" max="2570" width="5.1328125" style="8" bestFit="1" customWidth="1"/>
    <col min="2571" max="2571" width="10.33203125" style="8" bestFit="1" customWidth="1"/>
    <col min="2572" max="2572" width="9.33203125" style="8" bestFit="1" customWidth="1"/>
    <col min="2573" max="2800" width="11.53125" style="8"/>
    <col min="2801" max="2801" width="6.33203125" style="8" customWidth="1"/>
    <col min="2802" max="2802" width="0" style="8" hidden="1" customWidth="1"/>
    <col min="2803" max="2803" width="56.46484375" style="8" customWidth="1"/>
    <col min="2804" max="2804" width="5.86328125" style="8" customWidth="1"/>
    <col min="2805" max="2805" width="7.1328125" style="8" customWidth="1"/>
    <col min="2806" max="2820" width="0" style="8" hidden="1" customWidth="1"/>
    <col min="2821" max="2821" width="10.86328125" style="8" customWidth="1"/>
    <col min="2822" max="2822" width="13.53125" style="8" customWidth="1"/>
    <col min="2823" max="2823" width="10.33203125" style="8" bestFit="1" customWidth="1"/>
    <col min="2824" max="2824" width="9.33203125" style="8" bestFit="1" customWidth="1"/>
    <col min="2825" max="2825" width="4.1328125" style="8" bestFit="1" customWidth="1"/>
    <col min="2826" max="2826" width="5.1328125" style="8" bestFit="1" customWidth="1"/>
    <col min="2827" max="2827" width="10.33203125" style="8" bestFit="1" customWidth="1"/>
    <col min="2828" max="2828" width="9.33203125" style="8" bestFit="1" customWidth="1"/>
    <col min="2829" max="3056" width="11.53125" style="8"/>
    <col min="3057" max="3057" width="6.33203125" style="8" customWidth="1"/>
    <col min="3058" max="3058" width="0" style="8" hidden="1" customWidth="1"/>
    <col min="3059" max="3059" width="56.46484375" style="8" customWidth="1"/>
    <col min="3060" max="3060" width="5.86328125" style="8" customWidth="1"/>
    <col min="3061" max="3061" width="7.1328125" style="8" customWidth="1"/>
    <col min="3062" max="3076" width="0" style="8" hidden="1" customWidth="1"/>
    <col min="3077" max="3077" width="10.86328125" style="8" customWidth="1"/>
    <col min="3078" max="3078" width="13.53125" style="8" customWidth="1"/>
    <col min="3079" max="3079" width="10.33203125" style="8" bestFit="1" customWidth="1"/>
    <col min="3080" max="3080" width="9.33203125" style="8" bestFit="1" customWidth="1"/>
    <col min="3081" max="3081" width="4.1328125" style="8" bestFit="1" customWidth="1"/>
    <col min="3082" max="3082" width="5.1328125" style="8" bestFit="1" customWidth="1"/>
    <col min="3083" max="3083" width="10.33203125" style="8" bestFit="1" customWidth="1"/>
    <col min="3084" max="3084" width="9.33203125" style="8" bestFit="1" customWidth="1"/>
    <col min="3085" max="3312" width="11.53125" style="8"/>
    <col min="3313" max="3313" width="6.33203125" style="8" customWidth="1"/>
    <col min="3314" max="3314" width="0" style="8" hidden="1" customWidth="1"/>
    <col min="3315" max="3315" width="56.46484375" style="8" customWidth="1"/>
    <col min="3316" max="3316" width="5.86328125" style="8" customWidth="1"/>
    <col min="3317" max="3317" width="7.1328125" style="8" customWidth="1"/>
    <col min="3318" max="3332" width="0" style="8" hidden="1" customWidth="1"/>
    <col min="3333" max="3333" width="10.86328125" style="8" customWidth="1"/>
    <col min="3334" max="3334" width="13.53125" style="8" customWidth="1"/>
    <col min="3335" max="3335" width="10.33203125" style="8" bestFit="1" customWidth="1"/>
    <col min="3336" max="3336" width="9.33203125" style="8" bestFit="1" customWidth="1"/>
    <col min="3337" max="3337" width="4.1328125" style="8" bestFit="1" customWidth="1"/>
    <col min="3338" max="3338" width="5.1328125" style="8" bestFit="1" customWidth="1"/>
    <col min="3339" max="3339" width="10.33203125" style="8" bestFit="1" customWidth="1"/>
    <col min="3340" max="3340" width="9.33203125" style="8" bestFit="1" customWidth="1"/>
    <col min="3341" max="3568" width="11.53125" style="8"/>
    <col min="3569" max="3569" width="6.33203125" style="8" customWidth="1"/>
    <col min="3570" max="3570" width="0" style="8" hidden="1" customWidth="1"/>
    <col min="3571" max="3571" width="56.46484375" style="8" customWidth="1"/>
    <col min="3572" max="3572" width="5.86328125" style="8" customWidth="1"/>
    <col min="3573" max="3573" width="7.1328125" style="8" customWidth="1"/>
    <col min="3574" max="3588" width="0" style="8" hidden="1" customWidth="1"/>
    <col min="3589" max="3589" width="10.86328125" style="8" customWidth="1"/>
    <col min="3590" max="3590" width="13.53125" style="8" customWidth="1"/>
    <col min="3591" max="3591" width="10.33203125" style="8" bestFit="1" customWidth="1"/>
    <col min="3592" max="3592" width="9.33203125" style="8" bestFit="1" customWidth="1"/>
    <col min="3593" max="3593" width="4.1328125" style="8" bestFit="1" customWidth="1"/>
    <col min="3594" max="3594" width="5.1328125" style="8" bestFit="1" customWidth="1"/>
    <col min="3595" max="3595" width="10.33203125" style="8" bestFit="1" customWidth="1"/>
    <col min="3596" max="3596" width="9.33203125" style="8" bestFit="1" customWidth="1"/>
    <col min="3597" max="3824" width="11.53125" style="8"/>
    <col min="3825" max="3825" width="6.33203125" style="8" customWidth="1"/>
    <col min="3826" max="3826" width="0" style="8" hidden="1" customWidth="1"/>
    <col min="3827" max="3827" width="56.46484375" style="8" customWidth="1"/>
    <col min="3828" max="3828" width="5.86328125" style="8" customWidth="1"/>
    <col min="3829" max="3829" width="7.1328125" style="8" customWidth="1"/>
    <col min="3830" max="3844" width="0" style="8" hidden="1" customWidth="1"/>
    <col min="3845" max="3845" width="10.86328125" style="8" customWidth="1"/>
    <col min="3846" max="3846" width="13.53125" style="8" customWidth="1"/>
    <col min="3847" max="3847" width="10.33203125" style="8" bestFit="1" customWidth="1"/>
    <col min="3848" max="3848" width="9.33203125" style="8" bestFit="1" customWidth="1"/>
    <col min="3849" max="3849" width="4.1328125" style="8" bestFit="1" customWidth="1"/>
    <col min="3850" max="3850" width="5.1328125" style="8" bestFit="1" customWidth="1"/>
    <col min="3851" max="3851" width="10.33203125" style="8" bestFit="1" customWidth="1"/>
    <col min="3852" max="3852" width="9.33203125" style="8" bestFit="1" customWidth="1"/>
    <col min="3853" max="4080" width="11.53125" style="8"/>
    <col min="4081" max="4081" width="6.33203125" style="8" customWidth="1"/>
    <col min="4082" max="4082" width="0" style="8" hidden="1" customWidth="1"/>
    <col min="4083" max="4083" width="56.46484375" style="8" customWidth="1"/>
    <col min="4084" max="4084" width="5.86328125" style="8" customWidth="1"/>
    <col min="4085" max="4085" width="7.1328125" style="8" customWidth="1"/>
    <col min="4086" max="4100" width="0" style="8" hidden="1" customWidth="1"/>
    <col min="4101" max="4101" width="10.86328125" style="8" customWidth="1"/>
    <col min="4102" max="4102" width="13.53125" style="8" customWidth="1"/>
    <col min="4103" max="4103" width="10.33203125" style="8" bestFit="1" customWidth="1"/>
    <col min="4104" max="4104" width="9.33203125" style="8" bestFit="1" customWidth="1"/>
    <col min="4105" max="4105" width="4.1328125" style="8" bestFit="1" customWidth="1"/>
    <col min="4106" max="4106" width="5.1328125" style="8" bestFit="1" customWidth="1"/>
    <col min="4107" max="4107" width="10.33203125" style="8" bestFit="1" customWidth="1"/>
    <col min="4108" max="4108" width="9.33203125" style="8" bestFit="1" customWidth="1"/>
    <col min="4109" max="4336" width="11.53125" style="8"/>
    <col min="4337" max="4337" width="6.33203125" style="8" customWidth="1"/>
    <col min="4338" max="4338" width="0" style="8" hidden="1" customWidth="1"/>
    <col min="4339" max="4339" width="56.46484375" style="8" customWidth="1"/>
    <col min="4340" max="4340" width="5.86328125" style="8" customWidth="1"/>
    <col min="4341" max="4341" width="7.1328125" style="8" customWidth="1"/>
    <col min="4342" max="4356" width="0" style="8" hidden="1" customWidth="1"/>
    <col min="4357" max="4357" width="10.86328125" style="8" customWidth="1"/>
    <col min="4358" max="4358" width="13.53125" style="8" customWidth="1"/>
    <col min="4359" max="4359" width="10.33203125" style="8" bestFit="1" customWidth="1"/>
    <col min="4360" max="4360" width="9.33203125" style="8" bestFit="1" customWidth="1"/>
    <col min="4361" max="4361" width="4.1328125" style="8" bestFit="1" customWidth="1"/>
    <col min="4362" max="4362" width="5.1328125" style="8" bestFit="1" customWidth="1"/>
    <col min="4363" max="4363" width="10.33203125" style="8" bestFit="1" customWidth="1"/>
    <col min="4364" max="4364" width="9.33203125" style="8" bestFit="1" customWidth="1"/>
    <col min="4365" max="4592" width="11.53125" style="8"/>
    <col min="4593" max="4593" width="6.33203125" style="8" customWidth="1"/>
    <col min="4594" max="4594" width="0" style="8" hidden="1" customWidth="1"/>
    <col min="4595" max="4595" width="56.46484375" style="8" customWidth="1"/>
    <col min="4596" max="4596" width="5.86328125" style="8" customWidth="1"/>
    <col min="4597" max="4597" width="7.1328125" style="8" customWidth="1"/>
    <col min="4598" max="4612" width="0" style="8" hidden="1" customWidth="1"/>
    <col min="4613" max="4613" width="10.86328125" style="8" customWidth="1"/>
    <col min="4614" max="4614" width="13.53125" style="8" customWidth="1"/>
    <col min="4615" max="4615" width="10.33203125" style="8" bestFit="1" customWidth="1"/>
    <col min="4616" max="4616" width="9.33203125" style="8" bestFit="1" customWidth="1"/>
    <col min="4617" max="4617" width="4.1328125" style="8" bestFit="1" customWidth="1"/>
    <col min="4618" max="4618" width="5.1328125" style="8" bestFit="1" customWidth="1"/>
    <col min="4619" max="4619" width="10.33203125" style="8" bestFit="1" customWidth="1"/>
    <col min="4620" max="4620" width="9.33203125" style="8" bestFit="1" customWidth="1"/>
    <col min="4621" max="4848" width="11.53125" style="8"/>
    <col min="4849" max="4849" width="6.33203125" style="8" customWidth="1"/>
    <col min="4850" max="4850" width="0" style="8" hidden="1" customWidth="1"/>
    <col min="4851" max="4851" width="56.46484375" style="8" customWidth="1"/>
    <col min="4852" max="4852" width="5.86328125" style="8" customWidth="1"/>
    <col min="4853" max="4853" width="7.1328125" style="8" customWidth="1"/>
    <col min="4854" max="4868" width="0" style="8" hidden="1" customWidth="1"/>
    <col min="4869" max="4869" width="10.86328125" style="8" customWidth="1"/>
    <col min="4870" max="4870" width="13.53125" style="8" customWidth="1"/>
    <col min="4871" max="4871" width="10.33203125" style="8" bestFit="1" customWidth="1"/>
    <col min="4872" max="4872" width="9.33203125" style="8" bestFit="1" customWidth="1"/>
    <col min="4873" max="4873" width="4.1328125" style="8" bestFit="1" customWidth="1"/>
    <col min="4874" max="4874" width="5.1328125" style="8" bestFit="1" customWidth="1"/>
    <col min="4875" max="4875" width="10.33203125" style="8" bestFit="1" customWidth="1"/>
    <col min="4876" max="4876" width="9.33203125" style="8" bestFit="1" customWidth="1"/>
    <col min="4877" max="5104" width="11.53125" style="8"/>
    <col min="5105" max="5105" width="6.33203125" style="8" customWidth="1"/>
    <col min="5106" max="5106" width="0" style="8" hidden="1" customWidth="1"/>
    <col min="5107" max="5107" width="56.46484375" style="8" customWidth="1"/>
    <col min="5108" max="5108" width="5.86328125" style="8" customWidth="1"/>
    <col min="5109" max="5109" width="7.1328125" style="8" customWidth="1"/>
    <col min="5110" max="5124" width="0" style="8" hidden="1" customWidth="1"/>
    <col min="5125" max="5125" width="10.86328125" style="8" customWidth="1"/>
    <col min="5126" max="5126" width="13.53125" style="8" customWidth="1"/>
    <col min="5127" max="5127" width="10.33203125" style="8" bestFit="1" customWidth="1"/>
    <col min="5128" max="5128" width="9.33203125" style="8" bestFit="1" customWidth="1"/>
    <col min="5129" max="5129" width="4.1328125" style="8" bestFit="1" customWidth="1"/>
    <col min="5130" max="5130" width="5.1328125" style="8" bestFit="1" customWidth="1"/>
    <col min="5131" max="5131" width="10.33203125" style="8" bestFit="1" customWidth="1"/>
    <col min="5132" max="5132" width="9.33203125" style="8" bestFit="1" customWidth="1"/>
    <col min="5133" max="5360" width="11.53125" style="8"/>
    <col min="5361" max="5361" width="6.33203125" style="8" customWidth="1"/>
    <col min="5362" max="5362" width="0" style="8" hidden="1" customWidth="1"/>
    <col min="5363" max="5363" width="56.46484375" style="8" customWidth="1"/>
    <col min="5364" max="5364" width="5.86328125" style="8" customWidth="1"/>
    <col min="5365" max="5365" width="7.1328125" style="8" customWidth="1"/>
    <col min="5366" max="5380" width="0" style="8" hidden="1" customWidth="1"/>
    <col min="5381" max="5381" width="10.86328125" style="8" customWidth="1"/>
    <col min="5382" max="5382" width="13.53125" style="8" customWidth="1"/>
    <col min="5383" max="5383" width="10.33203125" style="8" bestFit="1" customWidth="1"/>
    <col min="5384" max="5384" width="9.33203125" style="8" bestFit="1" customWidth="1"/>
    <col min="5385" max="5385" width="4.1328125" style="8" bestFit="1" customWidth="1"/>
    <col min="5386" max="5386" width="5.1328125" style="8" bestFit="1" customWidth="1"/>
    <col min="5387" max="5387" width="10.33203125" style="8" bestFit="1" customWidth="1"/>
    <col min="5388" max="5388" width="9.33203125" style="8" bestFit="1" customWidth="1"/>
    <col min="5389" max="5616" width="11.53125" style="8"/>
    <col min="5617" max="5617" width="6.33203125" style="8" customWidth="1"/>
    <col min="5618" max="5618" width="0" style="8" hidden="1" customWidth="1"/>
    <col min="5619" max="5619" width="56.46484375" style="8" customWidth="1"/>
    <col min="5620" max="5620" width="5.86328125" style="8" customWidth="1"/>
    <col min="5621" max="5621" width="7.1328125" style="8" customWidth="1"/>
    <col min="5622" max="5636" width="0" style="8" hidden="1" customWidth="1"/>
    <col min="5637" max="5637" width="10.86328125" style="8" customWidth="1"/>
    <col min="5638" max="5638" width="13.53125" style="8" customWidth="1"/>
    <col min="5639" max="5639" width="10.33203125" style="8" bestFit="1" customWidth="1"/>
    <col min="5640" max="5640" width="9.33203125" style="8" bestFit="1" customWidth="1"/>
    <col min="5641" max="5641" width="4.1328125" style="8" bestFit="1" customWidth="1"/>
    <col min="5642" max="5642" width="5.1328125" style="8" bestFit="1" customWidth="1"/>
    <col min="5643" max="5643" width="10.33203125" style="8" bestFit="1" customWidth="1"/>
    <col min="5644" max="5644" width="9.33203125" style="8" bestFit="1" customWidth="1"/>
    <col min="5645" max="5872" width="11.53125" style="8"/>
    <col min="5873" max="5873" width="6.33203125" style="8" customWidth="1"/>
    <col min="5874" max="5874" width="0" style="8" hidden="1" customWidth="1"/>
    <col min="5875" max="5875" width="56.46484375" style="8" customWidth="1"/>
    <col min="5876" max="5876" width="5.86328125" style="8" customWidth="1"/>
    <col min="5877" max="5877" width="7.1328125" style="8" customWidth="1"/>
    <col min="5878" max="5892" width="0" style="8" hidden="1" customWidth="1"/>
    <col min="5893" max="5893" width="10.86328125" style="8" customWidth="1"/>
    <col min="5894" max="5894" width="13.53125" style="8" customWidth="1"/>
    <col min="5895" max="5895" width="10.33203125" style="8" bestFit="1" customWidth="1"/>
    <col min="5896" max="5896" width="9.33203125" style="8" bestFit="1" customWidth="1"/>
    <col min="5897" max="5897" width="4.1328125" style="8" bestFit="1" customWidth="1"/>
    <col min="5898" max="5898" width="5.1328125" style="8" bestFit="1" customWidth="1"/>
    <col min="5899" max="5899" width="10.33203125" style="8" bestFit="1" customWidth="1"/>
    <col min="5900" max="5900" width="9.33203125" style="8" bestFit="1" customWidth="1"/>
    <col min="5901" max="6128" width="11.53125" style="8"/>
    <col min="6129" max="6129" width="6.33203125" style="8" customWidth="1"/>
    <col min="6130" max="6130" width="0" style="8" hidden="1" customWidth="1"/>
    <col min="6131" max="6131" width="56.46484375" style="8" customWidth="1"/>
    <col min="6132" max="6132" width="5.86328125" style="8" customWidth="1"/>
    <col min="6133" max="6133" width="7.1328125" style="8" customWidth="1"/>
    <col min="6134" max="6148" width="0" style="8" hidden="1" customWidth="1"/>
    <col min="6149" max="6149" width="10.86328125" style="8" customWidth="1"/>
    <col min="6150" max="6150" width="13.53125" style="8" customWidth="1"/>
    <col min="6151" max="6151" width="10.33203125" style="8" bestFit="1" customWidth="1"/>
    <col min="6152" max="6152" width="9.33203125" style="8" bestFit="1" customWidth="1"/>
    <col min="6153" max="6153" width="4.1328125" style="8" bestFit="1" customWidth="1"/>
    <col min="6154" max="6154" width="5.1328125" style="8" bestFit="1" customWidth="1"/>
    <col min="6155" max="6155" width="10.33203125" style="8" bestFit="1" customWidth="1"/>
    <col min="6156" max="6156" width="9.33203125" style="8" bestFit="1" customWidth="1"/>
    <col min="6157" max="6384" width="11.53125" style="8"/>
    <col min="6385" max="6385" width="6.33203125" style="8" customWidth="1"/>
    <col min="6386" max="6386" width="0" style="8" hidden="1" customWidth="1"/>
    <col min="6387" max="6387" width="56.46484375" style="8" customWidth="1"/>
    <col min="6388" max="6388" width="5.86328125" style="8" customWidth="1"/>
    <col min="6389" max="6389" width="7.1328125" style="8" customWidth="1"/>
    <col min="6390" max="6404" width="0" style="8" hidden="1" customWidth="1"/>
    <col min="6405" max="6405" width="10.86328125" style="8" customWidth="1"/>
    <col min="6406" max="6406" width="13.53125" style="8" customWidth="1"/>
    <col min="6407" max="6407" width="10.33203125" style="8" bestFit="1" customWidth="1"/>
    <col min="6408" max="6408" width="9.33203125" style="8" bestFit="1" customWidth="1"/>
    <col min="6409" max="6409" width="4.1328125" style="8" bestFit="1" customWidth="1"/>
    <col min="6410" max="6410" width="5.1328125" style="8" bestFit="1" customWidth="1"/>
    <col min="6411" max="6411" width="10.33203125" style="8" bestFit="1" customWidth="1"/>
    <col min="6412" max="6412" width="9.33203125" style="8" bestFit="1" customWidth="1"/>
    <col min="6413" max="6640" width="11.53125" style="8"/>
    <col min="6641" max="6641" width="6.33203125" style="8" customWidth="1"/>
    <col min="6642" max="6642" width="0" style="8" hidden="1" customWidth="1"/>
    <col min="6643" max="6643" width="56.46484375" style="8" customWidth="1"/>
    <col min="6644" max="6644" width="5.86328125" style="8" customWidth="1"/>
    <col min="6645" max="6645" width="7.1328125" style="8" customWidth="1"/>
    <col min="6646" max="6660" width="0" style="8" hidden="1" customWidth="1"/>
    <col min="6661" max="6661" width="10.86328125" style="8" customWidth="1"/>
    <col min="6662" max="6662" width="13.53125" style="8" customWidth="1"/>
    <col min="6663" max="6663" width="10.33203125" style="8" bestFit="1" customWidth="1"/>
    <col min="6664" max="6664" width="9.33203125" style="8" bestFit="1" customWidth="1"/>
    <col min="6665" max="6665" width="4.1328125" style="8" bestFit="1" customWidth="1"/>
    <col min="6666" max="6666" width="5.1328125" style="8" bestFit="1" customWidth="1"/>
    <col min="6667" max="6667" width="10.33203125" style="8" bestFit="1" customWidth="1"/>
    <col min="6668" max="6668" width="9.33203125" style="8" bestFit="1" customWidth="1"/>
    <col min="6669" max="6896" width="11.53125" style="8"/>
    <col min="6897" max="6897" width="6.33203125" style="8" customWidth="1"/>
    <col min="6898" max="6898" width="0" style="8" hidden="1" customWidth="1"/>
    <col min="6899" max="6899" width="56.46484375" style="8" customWidth="1"/>
    <col min="6900" max="6900" width="5.86328125" style="8" customWidth="1"/>
    <col min="6901" max="6901" width="7.1328125" style="8" customWidth="1"/>
    <col min="6902" max="6916" width="0" style="8" hidden="1" customWidth="1"/>
    <col min="6917" max="6917" width="10.86328125" style="8" customWidth="1"/>
    <col min="6918" max="6918" width="13.53125" style="8" customWidth="1"/>
    <col min="6919" max="6919" width="10.33203125" style="8" bestFit="1" customWidth="1"/>
    <col min="6920" max="6920" width="9.33203125" style="8" bestFit="1" customWidth="1"/>
    <col min="6921" max="6921" width="4.1328125" style="8" bestFit="1" customWidth="1"/>
    <col min="6922" max="6922" width="5.1328125" style="8" bestFit="1" customWidth="1"/>
    <col min="6923" max="6923" width="10.33203125" style="8" bestFit="1" customWidth="1"/>
    <col min="6924" max="6924" width="9.33203125" style="8" bestFit="1" customWidth="1"/>
    <col min="6925" max="7152" width="11.53125" style="8"/>
    <col min="7153" max="7153" width="6.33203125" style="8" customWidth="1"/>
    <col min="7154" max="7154" width="0" style="8" hidden="1" customWidth="1"/>
    <col min="7155" max="7155" width="56.46484375" style="8" customWidth="1"/>
    <col min="7156" max="7156" width="5.86328125" style="8" customWidth="1"/>
    <col min="7157" max="7157" width="7.1328125" style="8" customWidth="1"/>
    <col min="7158" max="7172" width="0" style="8" hidden="1" customWidth="1"/>
    <col min="7173" max="7173" width="10.86328125" style="8" customWidth="1"/>
    <col min="7174" max="7174" width="13.53125" style="8" customWidth="1"/>
    <col min="7175" max="7175" width="10.33203125" style="8" bestFit="1" customWidth="1"/>
    <col min="7176" max="7176" width="9.33203125" style="8" bestFit="1" customWidth="1"/>
    <col min="7177" max="7177" width="4.1328125" style="8" bestFit="1" customWidth="1"/>
    <col min="7178" max="7178" width="5.1328125" style="8" bestFit="1" customWidth="1"/>
    <col min="7179" max="7179" width="10.33203125" style="8" bestFit="1" customWidth="1"/>
    <col min="7180" max="7180" width="9.33203125" style="8" bestFit="1" customWidth="1"/>
    <col min="7181" max="7408" width="11.53125" style="8"/>
    <col min="7409" max="7409" width="6.33203125" style="8" customWidth="1"/>
    <col min="7410" max="7410" width="0" style="8" hidden="1" customWidth="1"/>
    <col min="7411" max="7411" width="56.46484375" style="8" customWidth="1"/>
    <col min="7412" max="7412" width="5.86328125" style="8" customWidth="1"/>
    <col min="7413" max="7413" width="7.1328125" style="8" customWidth="1"/>
    <col min="7414" max="7428" width="0" style="8" hidden="1" customWidth="1"/>
    <col min="7429" max="7429" width="10.86328125" style="8" customWidth="1"/>
    <col min="7430" max="7430" width="13.53125" style="8" customWidth="1"/>
    <col min="7431" max="7431" width="10.33203125" style="8" bestFit="1" customWidth="1"/>
    <col min="7432" max="7432" width="9.33203125" style="8" bestFit="1" customWidth="1"/>
    <col min="7433" max="7433" width="4.1328125" style="8" bestFit="1" customWidth="1"/>
    <col min="7434" max="7434" width="5.1328125" style="8" bestFit="1" customWidth="1"/>
    <col min="7435" max="7435" width="10.33203125" style="8" bestFit="1" customWidth="1"/>
    <col min="7436" max="7436" width="9.33203125" style="8" bestFit="1" customWidth="1"/>
    <col min="7437" max="7664" width="11.53125" style="8"/>
    <col min="7665" max="7665" width="6.33203125" style="8" customWidth="1"/>
    <col min="7666" max="7666" width="0" style="8" hidden="1" customWidth="1"/>
    <col min="7667" max="7667" width="56.46484375" style="8" customWidth="1"/>
    <col min="7668" max="7668" width="5.86328125" style="8" customWidth="1"/>
    <col min="7669" max="7669" width="7.1328125" style="8" customWidth="1"/>
    <col min="7670" max="7684" width="0" style="8" hidden="1" customWidth="1"/>
    <col min="7685" max="7685" width="10.86328125" style="8" customWidth="1"/>
    <col min="7686" max="7686" width="13.53125" style="8" customWidth="1"/>
    <col min="7687" max="7687" width="10.33203125" style="8" bestFit="1" customWidth="1"/>
    <col min="7688" max="7688" width="9.33203125" style="8" bestFit="1" customWidth="1"/>
    <col min="7689" max="7689" width="4.1328125" style="8" bestFit="1" customWidth="1"/>
    <col min="7690" max="7690" width="5.1328125" style="8" bestFit="1" customWidth="1"/>
    <col min="7691" max="7691" width="10.33203125" style="8" bestFit="1" customWidth="1"/>
    <col min="7692" max="7692" width="9.33203125" style="8" bestFit="1" customWidth="1"/>
    <col min="7693" max="7920" width="11.53125" style="8"/>
    <col min="7921" max="7921" width="6.33203125" style="8" customWidth="1"/>
    <col min="7922" max="7922" width="0" style="8" hidden="1" customWidth="1"/>
    <col min="7923" max="7923" width="56.46484375" style="8" customWidth="1"/>
    <col min="7924" max="7924" width="5.86328125" style="8" customWidth="1"/>
    <col min="7925" max="7925" width="7.1328125" style="8" customWidth="1"/>
    <col min="7926" max="7940" width="0" style="8" hidden="1" customWidth="1"/>
    <col min="7941" max="7941" width="10.86328125" style="8" customWidth="1"/>
    <col min="7942" max="7942" width="13.53125" style="8" customWidth="1"/>
    <col min="7943" max="7943" width="10.33203125" style="8" bestFit="1" customWidth="1"/>
    <col min="7944" max="7944" width="9.33203125" style="8" bestFit="1" customWidth="1"/>
    <col min="7945" max="7945" width="4.1328125" style="8" bestFit="1" customWidth="1"/>
    <col min="7946" max="7946" width="5.1328125" style="8" bestFit="1" customWidth="1"/>
    <col min="7947" max="7947" width="10.33203125" style="8" bestFit="1" customWidth="1"/>
    <col min="7948" max="7948" width="9.33203125" style="8" bestFit="1" customWidth="1"/>
    <col min="7949" max="8176" width="11.53125" style="8"/>
    <col min="8177" max="8177" width="6.33203125" style="8" customWidth="1"/>
    <col min="8178" max="8178" width="0" style="8" hidden="1" customWidth="1"/>
    <col min="8179" max="8179" width="56.46484375" style="8" customWidth="1"/>
    <col min="8180" max="8180" width="5.86328125" style="8" customWidth="1"/>
    <col min="8181" max="8181" width="7.1328125" style="8" customWidth="1"/>
    <col min="8182" max="8196" width="0" style="8" hidden="1" customWidth="1"/>
    <col min="8197" max="8197" width="10.86328125" style="8" customWidth="1"/>
    <col min="8198" max="8198" width="13.53125" style="8" customWidth="1"/>
    <col min="8199" max="8199" width="10.33203125" style="8" bestFit="1" customWidth="1"/>
    <col min="8200" max="8200" width="9.33203125" style="8" bestFit="1" customWidth="1"/>
    <col min="8201" max="8201" width="4.1328125" style="8" bestFit="1" customWidth="1"/>
    <col min="8202" max="8202" width="5.1328125" style="8" bestFit="1" customWidth="1"/>
    <col min="8203" max="8203" width="10.33203125" style="8" bestFit="1" customWidth="1"/>
    <col min="8204" max="8204" width="9.33203125" style="8" bestFit="1" customWidth="1"/>
    <col min="8205" max="8432" width="11.53125" style="8"/>
    <col min="8433" max="8433" width="6.33203125" style="8" customWidth="1"/>
    <col min="8434" max="8434" width="0" style="8" hidden="1" customWidth="1"/>
    <col min="8435" max="8435" width="56.46484375" style="8" customWidth="1"/>
    <col min="8436" max="8436" width="5.86328125" style="8" customWidth="1"/>
    <col min="8437" max="8437" width="7.1328125" style="8" customWidth="1"/>
    <col min="8438" max="8452" width="0" style="8" hidden="1" customWidth="1"/>
    <col min="8453" max="8453" width="10.86328125" style="8" customWidth="1"/>
    <col min="8454" max="8454" width="13.53125" style="8" customWidth="1"/>
    <col min="8455" max="8455" width="10.33203125" style="8" bestFit="1" customWidth="1"/>
    <col min="8456" max="8456" width="9.33203125" style="8" bestFit="1" customWidth="1"/>
    <col min="8457" max="8457" width="4.1328125" style="8" bestFit="1" customWidth="1"/>
    <col min="8458" max="8458" width="5.1328125" style="8" bestFit="1" customWidth="1"/>
    <col min="8459" max="8459" width="10.33203125" style="8" bestFit="1" customWidth="1"/>
    <col min="8460" max="8460" width="9.33203125" style="8" bestFit="1" customWidth="1"/>
    <col min="8461" max="8688" width="11.53125" style="8"/>
    <col min="8689" max="8689" width="6.33203125" style="8" customWidth="1"/>
    <col min="8690" max="8690" width="0" style="8" hidden="1" customWidth="1"/>
    <col min="8691" max="8691" width="56.46484375" style="8" customWidth="1"/>
    <col min="8692" max="8692" width="5.86328125" style="8" customWidth="1"/>
    <col min="8693" max="8693" width="7.1328125" style="8" customWidth="1"/>
    <col min="8694" max="8708" width="0" style="8" hidden="1" customWidth="1"/>
    <col min="8709" max="8709" width="10.86328125" style="8" customWidth="1"/>
    <col min="8710" max="8710" width="13.53125" style="8" customWidth="1"/>
    <col min="8711" max="8711" width="10.33203125" style="8" bestFit="1" customWidth="1"/>
    <col min="8712" max="8712" width="9.33203125" style="8" bestFit="1" customWidth="1"/>
    <col min="8713" max="8713" width="4.1328125" style="8" bestFit="1" customWidth="1"/>
    <col min="8714" max="8714" width="5.1328125" style="8" bestFit="1" customWidth="1"/>
    <col min="8715" max="8715" width="10.33203125" style="8" bestFit="1" customWidth="1"/>
    <col min="8716" max="8716" width="9.33203125" style="8" bestFit="1" customWidth="1"/>
    <col min="8717" max="8944" width="11.53125" style="8"/>
    <col min="8945" max="8945" width="6.33203125" style="8" customWidth="1"/>
    <col min="8946" max="8946" width="0" style="8" hidden="1" customWidth="1"/>
    <col min="8947" max="8947" width="56.46484375" style="8" customWidth="1"/>
    <col min="8948" max="8948" width="5.86328125" style="8" customWidth="1"/>
    <col min="8949" max="8949" width="7.1328125" style="8" customWidth="1"/>
    <col min="8950" max="8964" width="0" style="8" hidden="1" customWidth="1"/>
    <col min="8965" max="8965" width="10.86328125" style="8" customWidth="1"/>
    <col min="8966" max="8966" width="13.53125" style="8" customWidth="1"/>
    <col min="8967" max="8967" width="10.33203125" style="8" bestFit="1" customWidth="1"/>
    <col min="8968" max="8968" width="9.33203125" style="8" bestFit="1" customWidth="1"/>
    <col min="8969" max="8969" width="4.1328125" style="8" bestFit="1" customWidth="1"/>
    <col min="8970" max="8970" width="5.1328125" style="8" bestFit="1" customWidth="1"/>
    <col min="8971" max="8971" width="10.33203125" style="8" bestFit="1" customWidth="1"/>
    <col min="8972" max="8972" width="9.33203125" style="8" bestFit="1" customWidth="1"/>
    <col min="8973" max="9200" width="11.53125" style="8"/>
    <col min="9201" max="9201" width="6.33203125" style="8" customWidth="1"/>
    <col min="9202" max="9202" width="0" style="8" hidden="1" customWidth="1"/>
    <col min="9203" max="9203" width="56.46484375" style="8" customWidth="1"/>
    <col min="9204" max="9204" width="5.86328125" style="8" customWidth="1"/>
    <col min="9205" max="9205" width="7.1328125" style="8" customWidth="1"/>
    <col min="9206" max="9220" width="0" style="8" hidden="1" customWidth="1"/>
    <col min="9221" max="9221" width="10.86328125" style="8" customWidth="1"/>
    <col min="9222" max="9222" width="13.53125" style="8" customWidth="1"/>
    <col min="9223" max="9223" width="10.33203125" style="8" bestFit="1" customWidth="1"/>
    <col min="9224" max="9224" width="9.33203125" style="8" bestFit="1" customWidth="1"/>
    <col min="9225" max="9225" width="4.1328125" style="8" bestFit="1" customWidth="1"/>
    <col min="9226" max="9226" width="5.1328125" style="8" bestFit="1" customWidth="1"/>
    <col min="9227" max="9227" width="10.33203125" style="8" bestFit="1" customWidth="1"/>
    <col min="9228" max="9228" width="9.33203125" style="8" bestFit="1" customWidth="1"/>
    <col min="9229" max="9456" width="11.53125" style="8"/>
    <col min="9457" max="9457" width="6.33203125" style="8" customWidth="1"/>
    <col min="9458" max="9458" width="0" style="8" hidden="1" customWidth="1"/>
    <col min="9459" max="9459" width="56.46484375" style="8" customWidth="1"/>
    <col min="9460" max="9460" width="5.86328125" style="8" customWidth="1"/>
    <col min="9461" max="9461" width="7.1328125" style="8" customWidth="1"/>
    <col min="9462" max="9476" width="0" style="8" hidden="1" customWidth="1"/>
    <col min="9477" max="9477" width="10.86328125" style="8" customWidth="1"/>
    <col min="9478" max="9478" width="13.53125" style="8" customWidth="1"/>
    <col min="9479" max="9479" width="10.33203125" style="8" bestFit="1" customWidth="1"/>
    <col min="9480" max="9480" width="9.33203125" style="8" bestFit="1" customWidth="1"/>
    <col min="9481" max="9481" width="4.1328125" style="8" bestFit="1" customWidth="1"/>
    <col min="9482" max="9482" width="5.1328125" style="8" bestFit="1" customWidth="1"/>
    <col min="9483" max="9483" width="10.33203125" style="8" bestFit="1" customWidth="1"/>
    <col min="9484" max="9484" width="9.33203125" style="8" bestFit="1" customWidth="1"/>
    <col min="9485" max="9712" width="11.53125" style="8"/>
    <col min="9713" max="9713" width="6.33203125" style="8" customWidth="1"/>
    <col min="9714" max="9714" width="0" style="8" hidden="1" customWidth="1"/>
    <col min="9715" max="9715" width="56.46484375" style="8" customWidth="1"/>
    <col min="9716" max="9716" width="5.86328125" style="8" customWidth="1"/>
    <col min="9717" max="9717" width="7.1328125" style="8" customWidth="1"/>
    <col min="9718" max="9732" width="0" style="8" hidden="1" customWidth="1"/>
    <col min="9733" max="9733" width="10.86328125" style="8" customWidth="1"/>
    <col min="9734" max="9734" width="13.53125" style="8" customWidth="1"/>
    <col min="9735" max="9735" width="10.33203125" style="8" bestFit="1" customWidth="1"/>
    <col min="9736" max="9736" width="9.33203125" style="8" bestFit="1" customWidth="1"/>
    <col min="9737" max="9737" width="4.1328125" style="8" bestFit="1" customWidth="1"/>
    <col min="9738" max="9738" width="5.1328125" style="8" bestFit="1" customWidth="1"/>
    <col min="9739" max="9739" width="10.33203125" style="8" bestFit="1" customWidth="1"/>
    <col min="9740" max="9740" width="9.33203125" style="8" bestFit="1" customWidth="1"/>
    <col min="9741" max="9968" width="11.53125" style="8"/>
    <col min="9969" max="9969" width="6.33203125" style="8" customWidth="1"/>
    <col min="9970" max="9970" width="0" style="8" hidden="1" customWidth="1"/>
    <col min="9971" max="9971" width="56.46484375" style="8" customWidth="1"/>
    <col min="9972" max="9972" width="5.86328125" style="8" customWidth="1"/>
    <col min="9973" max="9973" width="7.1328125" style="8" customWidth="1"/>
    <col min="9974" max="9988" width="0" style="8" hidden="1" customWidth="1"/>
    <col min="9989" max="9989" width="10.86328125" style="8" customWidth="1"/>
    <col min="9990" max="9990" width="13.53125" style="8" customWidth="1"/>
    <col min="9991" max="9991" width="10.33203125" style="8" bestFit="1" customWidth="1"/>
    <col min="9992" max="9992" width="9.33203125" style="8" bestFit="1" customWidth="1"/>
    <col min="9993" max="9993" width="4.1328125" style="8" bestFit="1" customWidth="1"/>
    <col min="9994" max="9994" width="5.1328125" style="8" bestFit="1" customWidth="1"/>
    <col min="9995" max="9995" width="10.33203125" style="8" bestFit="1" customWidth="1"/>
    <col min="9996" max="9996" width="9.33203125" style="8" bestFit="1" customWidth="1"/>
    <col min="9997" max="10224" width="11.53125" style="8"/>
    <col min="10225" max="10225" width="6.33203125" style="8" customWidth="1"/>
    <col min="10226" max="10226" width="0" style="8" hidden="1" customWidth="1"/>
    <col min="10227" max="10227" width="56.46484375" style="8" customWidth="1"/>
    <col min="10228" max="10228" width="5.86328125" style="8" customWidth="1"/>
    <col min="10229" max="10229" width="7.1328125" style="8" customWidth="1"/>
    <col min="10230" max="10244" width="0" style="8" hidden="1" customWidth="1"/>
    <col min="10245" max="10245" width="10.86328125" style="8" customWidth="1"/>
    <col min="10246" max="10246" width="13.53125" style="8" customWidth="1"/>
    <col min="10247" max="10247" width="10.33203125" style="8" bestFit="1" customWidth="1"/>
    <col min="10248" max="10248" width="9.33203125" style="8" bestFit="1" customWidth="1"/>
    <col min="10249" max="10249" width="4.1328125" style="8" bestFit="1" customWidth="1"/>
    <col min="10250" max="10250" width="5.1328125" style="8" bestFit="1" customWidth="1"/>
    <col min="10251" max="10251" width="10.33203125" style="8" bestFit="1" customWidth="1"/>
    <col min="10252" max="10252" width="9.33203125" style="8" bestFit="1" customWidth="1"/>
    <col min="10253" max="10480" width="11.53125" style="8"/>
    <col min="10481" max="10481" width="6.33203125" style="8" customWidth="1"/>
    <col min="10482" max="10482" width="0" style="8" hidden="1" customWidth="1"/>
    <col min="10483" max="10483" width="56.46484375" style="8" customWidth="1"/>
    <col min="10484" max="10484" width="5.86328125" style="8" customWidth="1"/>
    <col min="10485" max="10485" width="7.1328125" style="8" customWidth="1"/>
    <col min="10486" max="10500" width="0" style="8" hidden="1" customWidth="1"/>
    <col min="10501" max="10501" width="10.86328125" style="8" customWidth="1"/>
    <col min="10502" max="10502" width="13.53125" style="8" customWidth="1"/>
    <col min="10503" max="10503" width="10.33203125" style="8" bestFit="1" customWidth="1"/>
    <col min="10504" max="10504" width="9.33203125" style="8" bestFit="1" customWidth="1"/>
    <col min="10505" max="10505" width="4.1328125" style="8" bestFit="1" customWidth="1"/>
    <col min="10506" max="10506" width="5.1328125" style="8" bestFit="1" customWidth="1"/>
    <col min="10507" max="10507" width="10.33203125" style="8" bestFit="1" customWidth="1"/>
    <col min="10508" max="10508" width="9.33203125" style="8" bestFit="1" customWidth="1"/>
    <col min="10509" max="10736" width="11.53125" style="8"/>
    <col min="10737" max="10737" width="6.33203125" style="8" customWidth="1"/>
    <col min="10738" max="10738" width="0" style="8" hidden="1" customWidth="1"/>
    <col min="10739" max="10739" width="56.46484375" style="8" customWidth="1"/>
    <col min="10740" max="10740" width="5.86328125" style="8" customWidth="1"/>
    <col min="10741" max="10741" width="7.1328125" style="8" customWidth="1"/>
    <col min="10742" max="10756" width="0" style="8" hidden="1" customWidth="1"/>
    <col min="10757" max="10757" width="10.86328125" style="8" customWidth="1"/>
    <col min="10758" max="10758" width="13.53125" style="8" customWidth="1"/>
    <col min="10759" max="10759" width="10.33203125" style="8" bestFit="1" customWidth="1"/>
    <col min="10760" max="10760" width="9.33203125" style="8" bestFit="1" customWidth="1"/>
    <col min="10761" max="10761" width="4.1328125" style="8" bestFit="1" customWidth="1"/>
    <col min="10762" max="10762" width="5.1328125" style="8" bestFit="1" customWidth="1"/>
    <col min="10763" max="10763" width="10.33203125" style="8" bestFit="1" customWidth="1"/>
    <col min="10764" max="10764" width="9.33203125" style="8" bestFit="1" customWidth="1"/>
    <col min="10765" max="10992" width="11.53125" style="8"/>
    <col min="10993" max="10993" width="6.33203125" style="8" customWidth="1"/>
    <col min="10994" max="10994" width="0" style="8" hidden="1" customWidth="1"/>
    <col min="10995" max="10995" width="56.46484375" style="8" customWidth="1"/>
    <col min="10996" max="10996" width="5.86328125" style="8" customWidth="1"/>
    <col min="10997" max="10997" width="7.1328125" style="8" customWidth="1"/>
    <col min="10998" max="11012" width="0" style="8" hidden="1" customWidth="1"/>
    <col min="11013" max="11013" width="10.86328125" style="8" customWidth="1"/>
    <col min="11014" max="11014" width="13.53125" style="8" customWidth="1"/>
    <col min="11015" max="11015" width="10.33203125" style="8" bestFit="1" customWidth="1"/>
    <col min="11016" max="11016" width="9.33203125" style="8" bestFit="1" customWidth="1"/>
    <col min="11017" max="11017" width="4.1328125" style="8" bestFit="1" customWidth="1"/>
    <col min="11018" max="11018" width="5.1328125" style="8" bestFit="1" customWidth="1"/>
    <col min="11019" max="11019" width="10.33203125" style="8" bestFit="1" customWidth="1"/>
    <col min="11020" max="11020" width="9.33203125" style="8" bestFit="1" customWidth="1"/>
    <col min="11021" max="11248" width="11.53125" style="8"/>
    <col min="11249" max="11249" width="6.33203125" style="8" customWidth="1"/>
    <col min="11250" max="11250" width="0" style="8" hidden="1" customWidth="1"/>
    <col min="11251" max="11251" width="56.46484375" style="8" customWidth="1"/>
    <col min="11252" max="11252" width="5.86328125" style="8" customWidth="1"/>
    <col min="11253" max="11253" width="7.1328125" style="8" customWidth="1"/>
    <col min="11254" max="11268" width="0" style="8" hidden="1" customWidth="1"/>
    <col min="11269" max="11269" width="10.86328125" style="8" customWidth="1"/>
    <col min="11270" max="11270" width="13.53125" style="8" customWidth="1"/>
    <col min="11271" max="11271" width="10.33203125" style="8" bestFit="1" customWidth="1"/>
    <col min="11272" max="11272" width="9.33203125" style="8" bestFit="1" customWidth="1"/>
    <col min="11273" max="11273" width="4.1328125" style="8" bestFit="1" customWidth="1"/>
    <col min="11274" max="11274" width="5.1328125" style="8" bestFit="1" customWidth="1"/>
    <col min="11275" max="11275" width="10.33203125" style="8" bestFit="1" customWidth="1"/>
    <col min="11276" max="11276" width="9.33203125" style="8" bestFit="1" customWidth="1"/>
    <col min="11277" max="11504" width="11.53125" style="8"/>
    <col min="11505" max="11505" width="6.33203125" style="8" customWidth="1"/>
    <col min="11506" max="11506" width="0" style="8" hidden="1" customWidth="1"/>
    <col min="11507" max="11507" width="56.46484375" style="8" customWidth="1"/>
    <col min="11508" max="11508" width="5.86328125" style="8" customWidth="1"/>
    <col min="11509" max="11509" width="7.1328125" style="8" customWidth="1"/>
    <col min="11510" max="11524" width="0" style="8" hidden="1" customWidth="1"/>
    <col min="11525" max="11525" width="10.86328125" style="8" customWidth="1"/>
    <col min="11526" max="11526" width="13.53125" style="8" customWidth="1"/>
    <col min="11527" max="11527" width="10.33203125" style="8" bestFit="1" customWidth="1"/>
    <col min="11528" max="11528" width="9.33203125" style="8" bestFit="1" customWidth="1"/>
    <col min="11529" max="11529" width="4.1328125" style="8" bestFit="1" customWidth="1"/>
    <col min="11530" max="11530" width="5.1328125" style="8" bestFit="1" customWidth="1"/>
    <col min="11531" max="11531" width="10.33203125" style="8" bestFit="1" customWidth="1"/>
    <col min="11532" max="11532" width="9.33203125" style="8" bestFit="1" customWidth="1"/>
    <col min="11533" max="11760" width="11.53125" style="8"/>
    <col min="11761" max="11761" width="6.33203125" style="8" customWidth="1"/>
    <col min="11762" max="11762" width="0" style="8" hidden="1" customWidth="1"/>
    <col min="11763" max="11763" width="56.46484375" style="8" customWidth="1"/>
    <col min="11764" max="11764" width="5.86328125" style="8" customWidth="1"/>
    <col min="11765" max="11765" width="7.1328125" style="8" customWidth="1"/>
    <col min="11766" max="11780" width="0" style="8" hidden="1" customWidth="1"/>
    <col min="11781" max="11781" width="10.86328125" style="8" customWidth="1"/>
    <col min="11782" max="11782" width="13.53125" style="8" customWidth="1"/>
    <col min="11783" max="11783" width="10.33203125" style="8" bestFit="1" customWidth="1"/>
    <col min="11784" max="11784" width="9.33203125" style="8" bestFit="1" customWidth="1"/>
    <col min="11785" max="11785" width="4.1328125" style="8" bestFit="1" customWidth="1"/>
    <col min="11786" max="11786" width="5.1328125" style="8" bestFit="1" customWidth="1"/>
    <col min="11787" max="11787" width="10.33203125" style="8" bestFit="1" customWidth="1"/>
    <col min="11788" max="11788" width="9.33203125" style="8" bestFit="1" customWidth="1"/>
    <col min="11789" max="12016" width="11.53125" style="8"/>
    <col min="12017" max="12017" width="6.33203125" style="8" customWidth="1"/>
    <col min="12018" max="12018" width="0" style="8" hidden="1" customWidth="1"/>
    <col min="12019" max="12019" width="56.46484375" style="8" customWidth="1"/>
    <col min="12020" max="12020" width="5.86328125" style="8" customWidth="1"/>
    <col min="12021" max="12021" width="7.1328125" style="8" customWidth="1"/>
    <col min="12022" max="12036" width="0" style="8" hidden="1" customWidth="1"/>
    <col min="12037" max="12037" width="10.86328125" style="8" customWidth="1"/>
    <col min="12038" max="12038" width="13.53125" style="8" customWidth="1"/>
    <col min="12039" max="12039" width="10.33203125" style="8" bestFit="1" customWidth="1"/>
    <col min="12040" max="12040" width="9.33203125" style="8" bestFit="1" customWidth="1"/>
    <col min="12041" max="12041" width="4.1328125" style="8" bestFit="1" customWidth="1"/>
    <col min="12042" max="12042" width="5.1328125" style="8" bestFit="1" customWidth="1"/>
    <col min="12043" max="12043" width="10.33203125" style="8" bestFit="1" customWidth="1"/>
    <col min="12044" max="12044" width="9.33203125" style="8" bestFit="1" customWidth="1"/>
    <col min="12045" max="12272" width="11.53125" style="8"/>
    <col min="12273" max="12273" width="6.33203125" style="8" customWidth="1"/>
    <col min="12274" max="12274" width="0" style="8" hidden="1" customWidth="1"/>
    <col min="12275" max="12275" width="56.46484375" style="8" customWidth="1"/>
    <col min="12276" max="12276" width="5.86328125" style="8" customWidth="1"/>
    <col min="12277" max="12277" width="7.1328125" style="8" customWidth="1"/>
    <col min="12278" max="12292" width="0" style="8" hidden="1" customWidth="1"/>
    <col min="12293" max="12293" width="10.86328125" style="8" customWidth="1"/>
    <col min="12294" max="12294" width="13.53125" style="8" customWidth="1"/>
    <col min="12295" max="12295" width="10.33203125" style="8" bestFit="1" customWidth="1"/>
    <col min="12296" max="12296" width="9.33203125" style="8" bestFit="1" customWidth="1"/>
    <col min="12297" max="12297" width="4.1328125" style="8" bestFit="1" customWidth="1"/>
    <col min="12298" max="12298" width="5.1328125" style="8" bestFit="1" customWidth="1"/>
    <col min="12299" max="12299" width="10.33203125" style="8" bestFit="1" customWidth="1"/>
    <col min="12300" max="12300" width="9.33203125" style="8" bestFit="1" customWidth="1"/>
    <col min="12301" max="12528" width="11.53125" style="8"/>
    <col min="12529" max="12529" width="6.33203125" style="8" customWidth="1"/>
    <col min="12530" max="12530" width="0" style="8" hidden="1" customWidth="1"/>
    <col min="12531" max="12531" width="56.46484375" style="8" customWidth="1"/>
    <col min="12532" max="12532" width="5.86328125" style="8" customWidth="1"/>
    <col min="12533" max="12533" width="7.1328125" style="8" customWidth="1"/>
    <col min="12534" max="12548" width="0" style="8" hidden="1" customWidth="1"/>
    <col min="12549" max="12549" width="10.86328125" style="8" customWidth="1"/>
    <col min="12550" max="12550" width="13.53125" style="8" customWidth="1"/>
    <col min="12551" max="12551" width="10.33203125" style="8" bestFit="1" customWidth="1"/>
    <col min="12552" max="12552" width="9.33203125" style="8" bestFit="1" customWidth="1"/>
    <col min="12553" max="12553" width="4.1328125" style="8" bestFit="1" customWidth="1"/>
    <col min="12554" max="12554" width="5.1328125" style="8" bestFit="1" customWidth="1"/>
    <col min="12555" max="12555" width="10.33203125" style="8" bestFit="1" customWidth="1"/>
    <col min="12556" max="12556" width="9.33203125" style="8" bestFit="1" customWidth="1"/>
    <col min="12557" max="12784" width="11.53125" style="8"/>
    <col min="12785" max="12785" width="6.33203125" style="8" customWidth="1"/>
    <col min="12786" max="12786" width="0" style="8" hidden="1" customWidth="1"/>
    <col min="12787" max="12787" width="56.46484375" style="8" customWidth="1"/>
    <col min="12788" max="12788" width="5.86328125" style="8" customWidth="1"/>
    <col min="12789" max="12789" width="7.1328125" style="8" customWidth="1"/>
    <col min="12790" max="12804" width="0" style="8" hidden="1" customWidth="1"/>
    <col min="12805" max="12805" width="10.86328125" style="8" customWidth="1"/>
    <col min="12806" max="12806" width="13.53125" style="8" customWidth="1"/>
    <col min="12807" max="12807" width="10.33203125" style="8" bestFit="1" customWidth="1"/>
    <col min="12808" max="12808" width="9.33203125" style="8" bestFit="1" customWidth="1"/>
    <col min="12809" max="12809" width="4.1328125" style="8" bestFit="1" customWidth="1"/>
    <col min="12810" max="12810" width="5.1328125" style="8" bestFit="1" customWidth="1"/>
    <col min="12811" max="12811" width="10.33203125" style="8" bestFit="1" customWidth="1"/>
    <col min="12812" max="12812" width="9.33203125" style="8" bestFit="1" customWidth="1"/>
    <col min="12813" max="13040" width="11.53125" style="8"/>
    <col min="13041" max="13041" width="6.33203125" style="8" customWidth="1"/>
    <col min="13042" max="13042" width="0" style="8" hidden="1" customWidth="1"/>
    <col min="13043" max="13043" width="56.46484375" style="8" customWidth="1"/>
    <col min="13044" max="13044" width="5.86328125" style="8" customWidth="1"/>
    <col min="13045" max="13045" width="7.1328125" style="8" customWidth="1"/>
    <col min="13046" max="13060" width="0" style="8" hidden="1" customWidth="1"/>
    <col min="13061" max="13061" width="10.86328125" style="8" customWidth="1"/>
    <col min="13062" max="13062" width="13.53125" style="8" customWidth="1"/>
    <col min="13063" max="13063" width="10.33203125" style="8" bestFit="1" customWidth="1"/>
    <col min="13064" max="13064" width="9.33203125" style="8" bestFit="1" customWidth="1"/>
    <col min="13065" max="13065" width="4.1328125" style="8" bestFit="1" customWidth="1"/>
    <col min="13066" max="13066" width="5.1328125" style="8" bestFit="1" customWidth="1"/>
    <col min="13067" max="13067" width="10.33203125" style="8" bestFit="1" customWidth="1"/>
    <col min="13068" max="13068" width="9.33203125" style="8" bestFit="1" customWidth="1"/>
    <col min="13069" max="13296" width="11.53125" style="8"/>
    <col min="13297" max="13297" width="6.33203125" style="8" customWidth="1"/>
    <col min="13298" max="13298" width="0" style="8" hidden="1" customWidth="1"/>
    <col min="13299" max="13299" width="56.46484375" style="8" customWidth="1"/>
    <col min="13300" max="13300" width="5.86328125" style="8" customWidth="1"/>
    <col min="13301" max="13301" width="7.1328125" style="8" customWidth="1"/>
    <col min="13302" max="13316" width="0" style="8" hidden="1" customWidth="1"/>
    <col min="13317" max="13317" width="10.86328125" style="8" customWidth="1"/>
    <col min="13318" max="13318" width="13.53125" style="8" customWidth="1"/>
    <col min="13319" max="13319" width="10.33203125" style="8" bestFit="1" customWidth="1"/>
    <col min="13320" max="13320" width="9.33203125" style="8" bestFit="1" customWidth="1"/>
    <col min="13321" max="13321" width="4.1328125" style="8" bestFit="1" customWidth="1"/>
    <col min="13322" max="13322" width="5.1328125" style="8" bestFit="1" customWidth="1"/>
    <col min="13323" max="13323" width="10.33203125" style="8" bestFit="1" customWidth="1"/>
    <col min="13324" max="13324" width="9.33203125" style="8" bestFit="1" customWidth="1"/>
    <col min="13325" max="13552" width="11.53125" style="8"/>
    <col min="13553" max="13553" width="6.33203125" style="8" customWidth="1"/>
    <col min="13554" max="13554" width="0" style="8" hidden="1" customWidth="1"/>
    <col min="13555" max="13555" width="56.46484375" style="8" customWidth="1"/>
    <col min="13556" max="13556" width="5.86328125" style="8" customWidth="1"/>
    <col min="13557" max="13557" width="7.1328125" style="8" customWidth="1"/>
    <col min="13558" max="13572" width="0" style="8" hidden="1" customWidth="1"/>
    <col min="13573" max="13573" width="10.86328125" style="8" customWidth="1"/>
    <col min="13574" max="13574" width="13.53125" style="8" customWidth="1"/>
    <col min="13575" max="13575" width="10.33203125" style="8" bestFit="1" customWidth="1"/>
    <col min="13576" max="13576" width="9.33203125" style="8" bestFit="1" customWidth="1"/>
    <col min="13577" max="13577" width="4.1328125" style="8" bestFit="1" customWidth="1"/>
    <col min="13578" max="13578" width="5.1328125" style="8" bestFit="1" customWidth="1"/>
    <col min="13579" max="13579" width="10.33203125" style="8" bestFit="1" customWidth="1"/>
    <col min="13580" max="13580" width="9.33203125" style="8" bestFit="1" customWidth="1"/>
    <col min="13581" max="13808" width="11.53125" style="8"/>
    <col min="13809" max="13809" width="6.33203125" style="8" customWidth="1"/>
    <col min="13810" max="13810" width="0" style="8" hidden="1" customWidth="1"/>
    <col min="13811" max="13811" width="56.46484375" style="8" customWidth="1"/>
    <col min="13812" max="13812" width="5.86328125" style="8" customWidth="1"/>
    <col min="13813" max="13813" width="7.1328125" style="8" customWidth="1"/>
    <col min="13814" max="13828" width="0" style="8" hidden="1" customWidth="1"/>
    <col min="13829" max="13829" width="10.86328125" style="8" customWidth="1"/>
    <col min="13830" max="13830" width="13.53125" style="8" customWidth="1"/>
    <col min="13831" max="13831" width="10.33203125" style="8" bestFit="1" customWidth="1"/>
    <col min="13832" max="13832" width="9.33203125" style="8" bestFit="1" customWidth="1"/>
    <col min="13833" max="13833" width="4.1328125" style="8" bestFit="1" customWidth="1"/>
    <col min="13834" max="13834" width="5.1328125" style="8" bestFit="1" customWidth="1"/>
    <col min="13835" max="13835" width="10.33203125" style="8" bestFit="1" customWidth="1"/>
    <col min="13836" max="13836" width="9.33203125" style="8" bestFit="1" customWidth="1"/>
    <col min="13837" max="14064" width="11.53125" style="8"/>
    <col min="14065" max="14065" width="6.33203125" style="8" customWidth="1"/>
    <col min="14066" max="14066" width="0" style="8" hidden="1" customWidth="1"/>
    <col min="14067" max="14067" width="56.46484375" style="8" customWidth="1"/>
    <col min="14068" max="14068" width="5.86328125" style="8" customWidth="1"/>
    <col min="14069" max="14069" width="7.1328125" style="8" customWidth="1"/>
    <col min="14070" max="14084" width="0" style="8" hidden="1" customWidth="1"/>
    <col min="14085" max="14085" width="10.86328125" style="8" customWidth="1"/>
    <col min="14086" max="14086" width="13.53125" style="8" customWidth="1"/>
    <col min="14087" max="14087" width="10.33203125" style="8" bestFit="1" customWidth="1"/>
    <col min="14088" max="14088" width="9.33203125" style="8" bestFit="1" customWidth="1"/>
    <col min="14089" max="14089" width="4.1328125" style="8" bestFit="1" customWidth="1"/>
    <col min="14090" max="14090" width="5.1328125" style="8" bestFit="1" customWidth="1"/>
    <col min="14091" max="14091" width="10.33203125" style="8" bestFit="1" customWidth="1"/>
    <col min="14092" max="14092" width="9.33203125" style="8" bestFit="1" customWidth="1"/>
    <col min="14093" max="14320" width="11.53125" style="8"/>
    <col min="14321" max="14321" width="6.33203125" style="8" customWidth="1"/>
    <col min="14322" max="14322" width="0" style="8" hidden="1" customWidth="1"/>
    <col min="14323" max="14323" width="56.46484375" style="8" customWidth="1"/>
    <col min="14324" max="14324" width="5.86328125" style="8" customWidth="1"/>
    <col min="14325" max="14325" width="7.1328125" style="8" customWidth="1"/>
    <col min="14326" max="14340" width="0" style="8" hidden="1" customWidth="1"/>
    <col min="14341" max="14341" width="10.86328125" style="8" customWidth="1"/>
    <col min="14342" max="14342" width="13.53125" style="8" customWidth="1"/>
    <col min="14343" max="14343" width="10.33203125" style="8" bestFit="1" customWidth="1"/>
    <col min="14344" max="14344" width="9.33203125" style="8" bestFit="1" customWidth="1"/>
    <col min="14345" max="14345" width="4.1328125" style="8" bestFit="1" customWidth="1"/>
    <col min="14346" max="14346" width="5.1328125" style="8" bestFit="1" customWidth="1"/>
    <col min="14347" max="14347" width="10.33203125" style="8" bestFit="1" customWidth="1"/>
    <col min="14348" max="14348" width="9.33203125" style="8" bestFit="1" customWidth="1"/>
    <col min="14349" max="14576" width="11.53125" style="8"/>
    <col min="14577" max="14577" width="6.33203125" style="8" customWidth="1"/>
    <col min="14578" max="14578" width="0" style="8" hidden="1" customWidth="1"/>
    <col min="14579" max="14579" width="56.46484375" style="8" customWidth="1"/>
    <col min="14580" max="14580" width="5.86328125" style="8" customWidth="1"/>
    <col min="14581" max="14581" width="7.1328125" style="8" customWidth="1"/>
    <col min="14582" max="14596" width="0" style="8" hidden="1" customWidth="1"/>
    <col min="14597" max="14597" width="10.86328125" style="8" customWidth="1"/>
    <col min="14598" max="14598" width="13.53125" style="8" customWidth="1"/>
    <col min="14599" max="14599" width="10.33203125" style="8" bestFit="1" customWidth="1"/>
    <col min="14600" max="14600" width="9.33203125" style="8" bestFit="1" customWidth="1"/>
    <col min="14601" max="14601" width="4.1328125" style="8" bestFit="1" customWidth="1"/>
    <col min="14602" max="14602" width="5.1328125" style="8" bestFit="1" customWidth="1"/>
    <col min="14603" max="14603" width="10.33203125" style="8" bestFit="1" customWidth="1"/>
    <col min="14604" max="14604" width="9.33203125" style="8" bestFit="1" customWidth="1"/>
    <col min="14605" max="14832" width="11.53125" style="8"/>
    <col min="14833" max="14833" width="6.33203125" style="8" customWidth="1"/>
    <col min="14834" max="14834" width="0" style="8" hidden="1" customWidth="1"/>
    <col min="14835" max="14835" width="56.46484375" style="8" customWidth="1"/>
    <col min="14836" max="14836" width="5.86328125" style="8" customWidth="1"/>
    <col min="14837" max="14837" width="7.1328125" style="8" customWidth="1"/>
    <col min="14838" max="14852" width="0" style="8" hidden="1" customWidth="1"/>
    <col min="14853" max="14853" width="10.86328125" style="8" customWidth="1"/>
    <col min="14854" max="14854" width="13.53125" style="8" customWidth="1"/>
    <col min="14855" max="14855" width="10.33203125" style="8" bestFit="1" customWidth="1"/>
    <col min="14856" max="14856" width="9.33203125" style="8" bestFit="1" customWidth="1"/>
    <col min="14857" max="14857" width="4.1328125" style="8" bestFit="1" customWidth="1"/>
    <col min="14858" max="14858" width="5.1328125" style="8" bestFit="1" customWidth="1"/>
    <col min="14859" max="14859" width="10.33203125" style="8" bestFit="1" customWidth="1"/>
    <col min="14860" max="14860" width="9.33203125" style="8" bestFit="1" customWidth="1"/>
    <col min="14861" max="15088" width="11.53125" style="8"/>
    <col min="15089" max="15089" width="6.33203125" style="8" customWidth="1"/>
    <col min="15090" max="15090" width="0" style="8" hidden="1" customWidth="1"/>
    <col min="15091" max="15091" width="56.46484375" style="8" customWidth="1"/>
    <col min="15092" max="15092" width="5.86328125" style="8" customWidth="1"/>
    <col min="15093" max="15093" width="7.1328125" style="8" customWidth="1"/>
    <col min="15094" max="15108" width="0" style="8" hidden="1" customWidth="1"/>
    <col min="15109" max="15109" width="10.86328125" style="8" customWidth="1"/>
    <col min="15110" max="15110" width="13.53125" style="8" customWidth="1"/>
    <col min="15111" max="15111" width="10.33203125" style="8" bestFit="1" customWidth="1"/>
    <col min="15112" max="15112" width="9.33203125" style="8" bestFit="1" customWidth="1"/>
    <col min="15113" max="15113" width="4.1328125" style="8" bestFit="1" customWidth="1"/>
    <col min="15114" max="15114" width="5.1328125" style="8" bestFit="1" customWidth="1"/>
    <col min="15115" max="15115" width="10.33203125" style="8" bestFit="1" customWidth="1"/>
    <col min="15116" max="15116" width="9.33203125" style="8" bestFit="1" customWidth="1"/>
    <col min="15117" max="15344" width="11.53125" style="8"/>
    <col min="15345" max="15345" width="6.33203125" style="8" customWidth="1"/>
    <col min="15346" max="15346" width="0" style="8" hidden="1" customWidth="1"/>
    <col min="15347" max="15347" width="56.46484375" style="8" customWidth="1"/>
    <col min="15348" max="15348" width="5.86328125" style="8" customWidth="1"/>
    <col min="15349" max="15349" width="7.1328125" style="8" customWidth="1"/>
    <col min="15350" max="15364" width="0" style="8" hidden="1" customWidth="1"/>
    <col min="15365" max="15365" width="10.86328125" style="8" customWidth="1"/>
    <col min="15366" max="15366" width="13.53125" style="8" customWidth="1"/>
    <col min="15367" max="15367" width="10.33203125" style="8" bestFit="1" customWidth="1"/>
    <col min="15368" max="15368" width="9.33203125" style="8" bestFit="1" customWidth="1"/>
    <col min="15369" max="15369" width="4.1328125" style="8" bestFit="1" customWidth="1"/>
    <col min="15370" max="15370" width="5.1328125" style="8" bestFit="1" customWidth="1"/>
    <col min="15371" max="15371" width="10.33203125" style="8" bestFit="1" customWidth="1"/>
    <col min="15372" max="15372" width="9.33203125" style="8" bestFit="1" customWidth="1"/>
    <col min="15373" max="15600" width="11.53125" style="8"/>
    <col min="15601" max="15601" width="6.33203125" style="8" customWidth="1"/>
    <col min="15602" max="15602" width="0" style="8" hidden="1" customWidth="1"/>
    <col min="15603" max="15603" width="56.46484375" style="8" customWidth="1"/>
    <col min="15604" max="15604" width="5.86328125" style="8" customWidth="1"/>
    <col min="15605" max="15605" width="7.1328125" style="8" customWidth="1"/>
    <col min="15606" max="15620" width="0" style="8" hidden="1" customWidth="1"/>
    <col min="15621" max="15621" width="10.86328125" style="8" customWidth="1"/>
    <col min="15622" max="15622" width="13.53125" style="8" customWidth="1"/>
    <col min="15623" max="15623" width="10.33203125" style="8" bestFit="1" customWidth="1"/>
    <col min="15624" max="15624" width="9.33203125" style="8" bestFit="1" customWidth="1"/>
    <col min="15625" max="15625" width="4.1328125" style="8" bestFit="1" customWidth="1"/>
    <col min="15626" max="15626" width="5.1328125" style="8" bestFit="1" customWidth="1"/>
    <col min="15627" max="15627" width="10.33203125" style="8" bestFit="1" customWidth="1"/>
    <col min="15628" max="15628" width="9.33203125" style="8" bestFit="1" customWidth="1"/>
    <col min="15629" max="15856" width="11.53125" style="8"/>
    <col min="15857" max="15857" width="6.33203125" style="8" customWidth="1"/>
    <col min="15858" max="15858" width="0" style="8" hidden="1" customWidth="1"/>
    <col min="15859" max="15859" width="56.46484375" style="8" customWidth="1"/>
    <col min="15860" max="15860" width="5.86328125" style="8" customWidth="1"/>
    <col min="15861" max="15861" width="7.1328125" style="8" customWidth="1"/>
    <col min="15862" max="15876" width="0" style="8" hidden="1" customWidth="1"/>
    <col min="15877" max="15877" width="10.86328125" style="8" customWidth="1"/>
    <col min="15878" max="15878" width="13.53125" style="8" customWidth="1"/>
    <col min="15879" max="15879" width="10.33203125" style="8" bestFit="1" customWidth="1"/>
    <col min="15880" max="15880" width="9.33203125" style="8" bestFit="1" customWidth="1"/>
    <col min="15881" max="15881" width="4.1328125" style="8" bestFit="1" customWidth="1"/>
    <col min="15882" max="15882" width="5.1328125" style="8" bestFit="1" customWidth="1"/>
    <col min="15883" max="15883" width="10.33203125" style="8" bestFit="1" customWidth="1"/>
    <col min="15884" max="15884" width="9.33203125" style="8" bestFit="1" customWidth="1"/>
    <col min="15885" max="16112" width="11.53125" style="8"/>
    <col min="16113" max="16113" width="6.33203125" style="8" customWidth="1"/>
    <col min="16114" max="16114" width="0" style="8" hidden="1" customWidth="1"/>
    <col min="16115" max="16115" width="56.46484375" style="8" customWidth="1"/>
    <col min="16116" max="16116" width="5.86328125" style="8" customWidth="1"/>
    <col min="16117" max="16117" width="7.1328125" style="8" customWidth="1"/>
    <col min="16118" max="16132" width="0" style="8" hidden="1" customWidth="1"/>
    <col min="16133" max="16133" width="10.86328125" style="8" customWidth="1"/>
    <col min="16134" max="16134" width="13.53125" style="8" customWidth="1"/>
    <col min="16135" max="16135" width="10.33203125" style="8" bestFit="1" customWidth="1"/>
    <col min="16136" max="16136" width="9.33203125" style="8" bestFit="1" customWidth="1"/>
    <col min="16137" max="16137" width="4.1328125" style="8" bestFit="1" customWidth="1"/>
    <col min="16138" max="16138" width="5.1328125" style="8" bestFit="1" customWidth="1"/>
    <col min="16139" max="16139" width="10.33203125" style="8" bestFit="1" customWidth="1"/>
    <col min="16140" max="16140" width="9.33203125" style="8" bestFit="1" customWidth="1"/>
    <col min="16141" max="16368" width="11.53125" style="8"/>
    <col min="16369" max="16384" width="11.53125" style="8" customWidth="1"/>
  </cols>
  <sheetData>
    <row r="1" spans="1:8" x14ac:dyDescent="0.35">
      <c r="A1" s="62"/>
      <c r="B1" s="61"/>
      <c r="C1" s="60"/>
      <c r="D1" s="59"/>
      <c r="E1" s="58"/>
      <c r="F1" s="58"/>
    </row>
    <row r="2" spans="1:8" ht="13.15" x14ac:dyDescent="0.4">
      <c r="A2" s="57"/>
      <c r="B2" s="56"/>
      <c r="C2" s="54"/>
      <c r="D2" s="55"/>
      <c r="E2" s="53"/>
      <c r="F2" s="53"/>
      <c r="H2" s="15"/>
    </row>
    <row r="3" spans="1:8" s="48" customFormat="1" ht="13.15" x14ac:dyDescent="0.4">
      <c r="A3" s="52" t="s">
        <v>1</v>
      </c>
      <c r="B3" s="51" t="s">
        <v>2</v>
      </c>
      <c r="C3" s="50" t="s">
        <v>0</v>
      </c>
      <c r="D3" s="50" t="s">
        <v>8</v>
      </c>
      <c r="E3" s="50" t="s">
        <v>3</v>
      </c>
      <c r="F3" s="50" t="s">
        <v>4</v>
      </c>
      <c r="G3" s="49"/>
      <c r="H3" s="15"/>
    </row>
    <row r="4" spans="1:8" s="38" customFormat="1" ht="13.15" x14ac:dyDescent="0.4">
      <c r="A4" s="47"/>
      <c r="B4" s="46"/>
      <c r="C4" s="44"/>
      <c r="D4" s="45"/>
      <c r="E4" s="44" t="s">
        <v>5</v>
      </c>
      <c r="F4" s="44" t="s">
        <v>5</v>
      </c>
      <c r="G4" s="39"/>
      <c r="H4" s="15"/>
    </row>
    <row r="5" spans="1:8" s="38" customFormat="1" ht="13.15" x14ac:dyDescent="0.4">
      <c r="A5" s="6"/>
      <c r="B5" s="42"/>
      <c r="C5" s="40"/>
      <c r="D5" s="41"/>
      <c r="E5" s="18"/>
      <c r="F5" s="18"/>
      <c r="G5" s="39"/>
      <c r="H5" s="15"/>
    </row>
    <row r="6" spans="1:8" s="38" customFormat="1" ht="26.25" x14ac:dyDescent="0.4">
      <c r="A6" s="6"/>
      <c r="B6" s="7" t="s">
        <v>117</v>
      </c>
      <c r="C6" s="40"/>
      <c r="D6" s="41"/>
      <c r="E6" s="18"/>
      <c r="F6" s="18"/>
      <c r="G6" s="39"/>
      <c r="H6" s="15"/>
    </row>
    <row r="7" spans="1:8" s="38" customFormat="1" ht="13.15" x14ac:dyDescent="0.4">
      <c r="A7" s="6"/>
      <c r="B7" s="42"/>
      <c r="C7" s="40"/>
      <c r="D7" s="41"/>
      <c r="E7" s="18"/>
      <c r="F7" s="18"/>
      <c r="G7" s="39"/>
      <c r="H7" s="15"/>
    </row>
    <row r="8" spans="1:8" s="38" customFormat="1" ht="28.5" customHeight="1" x14ac:dyDescent="0.4">
      <c r="A8" s="6"/>
      <c r="B8" s="43" t="s">
        <v>111</v>
      </c>
      <c r="C8" s="40"/>
      <c r="D8" s="41"/>
      <c r="E8" s="18"/>
      <c r="F8" s="18"/>
      <c r="G8" s="39"/>
      <c r="H8" s="15"/>
    </row>
    <row r="9" spans="1:8" s="38" customFormat="1" ht="13.15" x14ac:dyDescent="0.4">
      <c r="A9" s="6"/>
      <c r="B9" s="42"/>
      <c r="C9" s="40"/>
      <c r="D9" s="41"/>
      <c r="E9" s="18"/>
      <c r="F9" s="18"/>
      <c r="G9" s="39"/>
      <c r="H9" s="15"/>
    </row>
    <row r="10" spans="1:8" ht="13.15" x14ac:dyDescent="0.4">
      <c r="A10" s="6"/>
      <c r="B10" s="3"/>
      <c r="C10" s="18"/>
      <c r="D10" s="36"/>
      <c r="E10" s="16"/>
      <c r="F10" s="16"/>
      <c r="H10" s="15"/>
    </row>
    <row r="11" spans="1:8" ht="13.15" outlineLevel="1" x14ac:dyDescent="0.4">
      <c r="A11" s="6"/>
      <c r="B11" s="33" t="s">
        <v>94</v>
      </c>
      <c r="C11" s="18"/>
      <c r="D11" s="36"/>
      <c r="E11" s="16"/>
      <c r="F11" s="16"/>
      <c r="H11" s="15"/>
    </row>
    <row r="12" spans="1:8" ht="15" outlineLevel="1" x14ac:dyDescent="0.4">
      <c r="A12" s="6"/>
      <c r="B12" s="37"/>
      <c r="C12" s="18"/>
      <c r="D12" s="36"/>
      <c r="E12" s="16"/>
      <c r="F12" s="16"/>
      <c r="H12" s="15"/>
    </row>
    <row r="13" spans="1:8" ht="13.15" outlineLevel="1" x14ac:dyDescent="0.4">
      <c r="A13" s="6"/>
      <c r="B13" s="28" t="s">
        <v>93</v>
      </c>
      <c r="C13" s="18"/>
      <c r="D13" s="36"/>
      <c r="E13" s="16"/>
      <c r="F13" s="16"/>
      <c r="H13" s="15"/>
    </row>
    <row r="14" spans="1:8" ht="25.9" outlineLevel="1" x14ac:dyDescent="0.4">
      <c r="A14" s="6"/>
      <c r="B14" s="28" t="s">
        <v>92</v>
      </c>
      <c r="C14" s="18" t="s">
        <v>6</v>
      </c>
      <c r="D14" s="17"/>
      <c r="E14" s="16"/>
      <c r="F14" s="16"/>
      <c r="H14" s="15"/>
    </row>
    <row r="15" spans="1:8" ht="13.15" outlineLevel="1" x14ac:dyDescent="0.4">
      <c r="A15" s="6"/>
      <c r="B15" s="28" t="s">
        <v>130</v>
      </c>
      <c r="C15" s="18" t="s">
        <v>6</v>
      </c>
      <c r="D15" s="17"/>
      <c r="E15" s="16"/>
      <c r="F15" s="16"/>
      <c r="H15" s="15"/>
    </row>
    <row r="16" spans="1:8" ht="13.15" outlineLevel="1" x14ac:dyDescent="0.4">
      <c r="A16" s="6"/>
      <c r="B16" s="28" t="s">
        <v>91</v>
      </c>
      <c r="C16" s="18" t="s">
        <v>6</v>
      </c>
      <c r="D16" s="17"/>
      <c r="E16" s="16"/>
      <c r="F16" s="16"/>
      <c r="H16" s="15"/>
    </row>
    <row r="17" spans="1:8" ht="13.15" outlineLevel="1" x14ac:dyDescent="0.4">
      <c r="A17" s="6"/>
      <c r="B17" s="28" t="s">
        <v>90</v>
      </c>
      <c r="C17" s="18" t="s">
        <v>6</v>
      </c>
      <c r="D17" s="17"/>
      <c r="E17" s="16"/>
      <c r="F17" s="16"/>
      <c r="H17" s="15"/>
    </row>
    <row r="18" spans="1:8" ht="25.9" outlineLevel="1" x14ac:dyDescent="0.4">
      <c r="A18" s="6"/>
      <c r="B18" s="28" t="s">
        <v>129</v>
      </c>
      <c r="C18" s="18" t="s">
        <v>6</v>
      </c>
      <c r="D18" s="17"/>
      <c r="E18" s="16"/>
      <c r="F18" s="16"/>
      <c r="H18" s="15"/>
    </row>
    <row r="19" spans="1:8" ht="13.15" outlineLevel="1" x14ac:dyDescent="0.4">
      <c r="A19" s="6"/>
      <c r="B19" s="28" t="s">
        <v>89</v>
      </c>
      <c r="C19" s="18" t="s">
        <v>6</v>
      </c>
      <c r="D19" s="17"/>
      <c r="E19" s="16"/>
      <c r="F19" s="16"/>
      <c r="H19" s="15"/>
    </row>
    <row r="20" spans="1:8" ht="13.15" outlineLevel="1" x14ac:dyDescent="0.4">
      <c r="A20" s="6"/>
      <c r="B20" s="29" t="s">
        <v>88</v>
      </c>
      <c r="C20" s="18" t="s">
        <v>6</v>
      </c>
      <c r="D20" s="17"/>
      <c r="E20" s="16"/>
      <c r="F20" s="16"/>
      <c r="H20" s="15"/>
    </row>
    <row r="21" spans="1:8" ht="13.15" outlineLevel="1" x14ac:dyDescent="0.4">
      <c r="A21" s="6"/>
      <c r="B21" s="3"/>
      <c r="C21" s="18"/>
      <c r="D21" s="17"/>
      <c r="E21" s="16"/>
      <c r="F21" s="16"/>
      <c r="H21" s="15"/>
    </row>
    <row r="22" spans="1:8" ht="18" customHeight="1" x14ac:dyDescent="0.4">
      <c r="A22" s="97" t="str">
        <f>"Sous-total H.T. "&amp;B11</f>
        <v>Sous-total H.T. Etudes d'exécution et frais divers</v>
      </c>
      <c r="B22" s="100"/>
      <c r="C22" s="100"/>
      <c r="D22" s="100"/>
      <c r="E22" s="101"/>
      <c r="F22" s="14">
        <f>SUM(F14:F21)</f>
        <v>0</v>
      </c>
      <c r="H22" s="15"/>
    </row>
    <row r="23" spans="1:8" ht="13.15" x14ac:dyDescent="0.4">
      <c r="A23" s="6"/>
      <c r="B23" s="29"/>
      <c r="C23" s="18"/>
      <c r="D23" s="17"/>
      <c r="E23" s="16"/>
      <c r="F23" s="16"/>
      <c r="H23" s="15"/>
    </row>
    <row r="24" spans="1:8" ht="13.15" outlineLevel="1" x14ac:dyDescent="0.4">
      <c r="A24" s="5"/>
      <c r="B24" s="35" t="s">
        <v>118</v>
      </c>
      <c r="C24" s="18"/>
      <c r="D24" s="17"/>
      <c r="E24" s="16"/>
      <c r="F24" s="16"/>
      <c r="H24" s="15"/>
    </row>
    <row r="25" spans="1:8" ht="13.15" outlineLevel="1" x14ac:dyDescent="0.4">
      <c r="A25" s="6"/>
      <c r="B25" s="28"/>
      <c r="C25" s="18"/>
      <c r="D25" s="17"/>
      <c r="E25" s="16"/>
      <c r="F25" s="16"/>
      <c r="H25" s="15"/>
    </row>
    <row r="26" spans="1:8" ht="13.15" outlineLevel="1" x14ac:dyDescent="0.4">
      <c r="A26" s="6"/>
      <c r="B26" s="34" t="s">
        <v>87</v>
      </c>
      <c r="C26" s="18"/>
      <c r="D26" s="17"/>
      <c r="E26" s="16"/>
      <c r="F26" s="16"/>
      <c r="G26" s="15"/>
      <c r="H26" s="15"/>
    </row>
    <row r="27" spans="1:8" ht="13.15" outlineLevel="1" x14ac:dyDescent="0.4">
      <c r="A27" s="6"/>
      <c r="B27" s="33"/>
      <c r="C27" s="18"/>
      <c r="D27" s="17"/>
      <c r="E27" s="16"/>
      <c r="F27" s="16"/>
      <c r="G27" s="15"/>
      <c r="H27" s="15"/>
    </row>
    <row r="28" spans="1:8" ht="51.4" outlineLevel="1" x14ac:dyDescent="0.4">
      <c r="A28" s="6"/>
      <c r="B28" s="19" t="s">
        <v>119</v>
      </c>
      <c r="C28" s="18" t="s">
        <v>6</v>
      </c>
      <c r="D28" s="17"/>
      <c r="E28" s="16"/>
      <c r="F28" s="16"/>
      <c r="H28" s="15"/>
    </row>
    <row r="29" spans="1:8" ht="13.15" outlineLevel="1" x14ac:dyDescent="0.4">
      <c r="A29" s="6"/>
      <c r="B29" s="3" t="s">
        <v>86</v>
      </c>
      <c r="C29" s="18" t="s">
        <v>6</v>
      </c>
      <c r="D29" s="17"/>
      <c r="E29" s="16"/>
      <c r="F29" s="16"/>
      <c r="H29" s="15"/>
    </row>
    <row r="30" spans="1:8" ht="13.15" outlineLevel="1" x14ac:dyDescent="0.4">
      <c r="A30" s="6"/>
      <c r="B30" s="3" t="s">
        <v>85</v>
      </c>
      <c r="C30" s="18" t="s">
        <v>0</v>
      </c>
      <c r="D30" s="17"/>
      <c r="E30" s="16"/>
      <c r="F30" s="16"/>
      <c r="H30" s="15"/>
    </row>
    <row r="31" spans="1:8" ht="13.15" outlineLevel="1" x14ac:dyDescent="0.4">
      <c r="A31" s="6"/>
      <c r="B31" s="3" t="s">
        <v>84</v>
      </c>
      <c r="C31" s="18" t="s">
        <v>0</v>
      </c>
      <c r="D31" s="17"/>
      <c r="E31" s="16"/>
      <c r="F31" s="16"/>
      <c r="H31" s="15"/>
    </row>
    <row r="32" spans="1:8" ht="13.15" outlineLevel="1" x14ac:dyDescent="0.4">
      <c r="A32" s="6"/>
      <c r="B32" s="3" t="s">
        <v>120</v>
      </c>
      <c r="C32" s="18" t="s">
        <v>0</v>
      </c>
      <c r="D32" s="17"/>
      <c r="E32" s="16"/>
      <c r="F32" s="16"/>
      <c r="H32" s="15"/>
    </row>
    <row r="33" spans="1:8" ht="13.15" outlineLevel="1" x14ac:dyDescent="0.4">
      <c r="A33" s="6"/>
      <c r="B33" s="3" t="s">
        <v>83</v>
      </c>
      <c r="C33" s="18" t="s">
        <v>0</v>
      </c>
      <c r="D33" s="17"/>
      <c r="E33" s="16"/>
      <c r="F33" s="16"/>
      <c r="H33" s="15"/>
    </row>
    <row r="34" spans="1:8" ht="25.9" outlineLevel="1" x14ac:dyDescent="0.4">
      <c r="A34" s="6"/>
      <c r="B34" s="19" t="s">
        <v>121</v>
      </c>
      <c r="C34" s="18" t="s">
        <v>6</v>
      </c>
      <c r="D34" s="17"/>
      <c r="E34" s="16"/>
      <c r="F34" s="16"/>
      <c r="H34" s="15"/>
    </row>
    <row r="35" spans="1:8" ht="13.15" outlineLevel="1" x14ac:dyDescent="0.4">
      <c r="A35" s="6"/>
      <c r="B35" s="3"/>
      <c r="C35" s="18"/>
      <c r="D35" s="17"/>
      <c r="E35" s="16"/>
      <c r="F35" s="16"/>
      <c r="H35" s="15"/>
    </row>
    <row r="36" spans="1:8" ht="13.15" outlineLevel="1" x14ac:dyDescent="0.4">
      <c r="A36" s="6"/>
      <c r="B36" s="19" t="s">
        <v>82</v>
      </c>
      <c r="C36" s="18" t="s">
        <v>6</v>
      </c>
      <c r="D36" s="17"/>
      <c r="E36" s="16"/>
      <c r="F36" s="16"/>
      <c r="H36" s="15"/>
    </row>
    <row r="37" spans="1:8" ht="13.15" outlineLevel="1" x14ac:dyDescent="0.4">
      <c r="A37" s="6"/>
      <c r="B37" s="3" t="s">
        <v>81</v>
      </c>
      <c r="C37" s="18"/>
      <c r="D37" s="17"/>
      <c r="E37" s="16"/>
      <c r="F37" s="16"/>
      <c r="H37" s="15"/>
    </row>
    <row r="38" spans="1:8" ht="13.15" outlineLevel="1" x14ac:dyDescent="0.4">
      <c r="A38" s="6"/>
      <c r="B38" s="3" t="s">
        <v>80</v>
      </c>
      <c r="C38" s="18"/>
      <c r="D38" s="17"/>
      <c r="E38" s="16"/>
      <c r="F38" s="16"/>
      <c r="H38" s="15"/>
    </row>
    <row r="39" spans="1:8" ht="13.15" outlineLevel="1" x14ac:dyDescent="0.4">
      <c r="A39" s="6"/>
      <c r="B39" s="3" t="s">
        <v>79</v>
      </c>
      <c r="C39" s="18"/>
      <c r="D39" s="17"/>
      <c r="E39" s="16"/>
      <c r="F39" s="16"/>
      <c r="H39" s="15"/>
    </row>
    <row r="40" spans="1:8" ht="13.15" outlineLevel="1" x14ac:dyDescent="0.4">
      <c r="A40" s="6"/>
      <c r="B40" s="3" t="s">
        <v>78</v>
      </c>
      <c r="C40" s="18"/>
      <c r="D40" s="17"/>
      <c r="E40" s="16"/>
      <c r="F40" s="16"/>
      <c r="H40" s="15"/>
    </row>
    <row r="41" spans="1:8" ht="13.15" outlineLevel="1" x14ac:dyDescent="0.4">
      <c r="A41" s="6"/>
      <c r="B41" s="3" t="s">
        <v>77</v>
      </c>
      <c r="C41" s="18"/>
      <c r="D41" s="17"/>
      <c r="E41" s="16"/>
      <c r="F41" s="16"/>
      <c r="H41" s="15"/>
    </row>
    <row r="42" spans="1:8" ht="13.15" outlineLevel="1" x14ac:dyDescent="0.4">
      <c r="A42" s="6"/>
      <c r="B42" s="3"/>
      <c r="C42" s="18"/>
      <c r="D42" s="17"/>
      <c r="E42" s="16"/>
      <c r="F42" s="16"/>
      <c r="H42" s="15"/>
    </row>
    <row r="43" spans="1:8" ht="13.15" outlineLevel="1" x14ac:dyDescent="0.4">
      <c r="A43" s="6"/>
      <c r="B43" s="19" t="s">
        <v>76</v>
      </c>
      <c r="C43" s="18"/>
      <c r="D43" s="17"/>
      <c r="E43" s="16"/>
      <c r="F43" s="16"/>
      <c r="H43" s="15"/>
    </row>
    <row r="44" spans="1:8" ht="25.9" outlineLevel="1" x14ac:dyDescent="0.4">
      <c r="A44" s="6"/>
      <c r="B44" s="3" t="s">
        <v>75</v>
      </c>
      <c r="C44" s="18" t="s">
        <v>9</v>
      </c>
      <c r="D44" s="17"/>
      <c r="E44" s="32"/>
      <c r="F44" s="16"/>
      <c r="H44" s="15"/>
    </row>
    <row r="45" spans="1:8" ht="13.15" outlineLevel="1" x14ac:dyDescent="0.4">
      <c r="A45" s="6"/>
      <c r="B45" s="3" t="s">
        <v>74</v>
      </c>
      <c r="C45" s="18" t="s">
        <v>9</v>
      </c>
      <c r="D45" s="17"/>
      <c r="E45" s="32"/>
      <c r="F45" s="16"/>
      <c r="H45" s="15"/>
    </row>
    <row r="46" spans="1:8" ht="13.15" outlineLevel="1" x14ac:dyDescent="0.4">
      <c r="A46" s="6"/>
      <c r="B46" s="3" t="s">
        <v>7</v>
      </c>
      <c r="C46" s="18" t="s">
        <v>9</v>
      </c>
      <c r="D46" s="17"/>
      <c r="E46" s="16"/>
      <c r="F46" s="16"/>
      <c r="H46" s="15"/>
    </row>
    <row r="47" spans="1:8" ht="13.15" outlineLevel="1" x14ac:dyDescent="0.4">
      <c r="A47" s="6"/>
      <c r="B47" s="3"/>
      <c r="C47" s="18"/>
      <c r="D47" s="17"/>
      <c r="E47" s="16"/>
      <c r="F47" s="16"/>
      <c r="H47" s="15"/>
    </row>
    <row r="48" spans="1:8" ht="13.15" outlineLevel="1" x14ac:dyDescent="0.4">
      <c r="A48" s="6"/>
      <c r="B48" s="19" t="s">
        <v>73</v>
      </c>
      <c r="C48" s="18"/>
      <c r="D48" s="17"/>
      <c r="E48" s="16"/>
      <c r="F48" s="16"/>
      <c r="H48" s="15"/>
    </row>
    <row r="49" spans="1:8" ht="13.15" outlineLevel="1" x14ac:dyDescent="0.4">
      <c r="A49" s="6"/>
      <c r="B49" s="28" t="s">
        <v>72</v>
      </c>
      <c r="C49" s="18" t="s">
        <v>6</v>
      </c>
      <c r="D49" s="17"/>
      <c r="E49" s="16"/>
      <c r="F49" s="16"/>
      <c r="H49" s="15"/>
    </row>
    <row r="50" spans="1:8" ht="25.9" outlineLevel="1" x14ac:dyDescent="0.4">
      <c r="A50" s="6"/>
      <c r="B50" s="29" t="s">
        <v>68</v>
      </c>
      <c r="C50" s="18"/>
      <c r="D50" s="17"/>
      <c r="E50" s="16"/>
      <c r="F50" s="16"/>
      <c r="H50" s="15"/>
    </row>
    <row r="51" spans="1:8" ht="13.15" outlineLevel="1" x14ac:dyDescent="0.4">
      <c r="A51" s="6"/>
      <c r="B51" s="29" t="s">
        <v>67</v>
      </c>
      <c r="C51" s="18"/>
      <c r="D51" s="17"/>
      <c r="E51" s="16"/>
      <c r="F51" s="16"/>
      <c r="H51" s="15"/>
    </row>
    <row r="52" spans="1:8" ht="13.15" outlineLevel="1" x14ac:dyDescent="0.4">
      <c r="A52" s="6"/>
      <c r="B52" s="29" t="s">
        <v>66</v>
      </c>
      <c r="C52" s="18"/>
      <c r="D52" s="17"/>
      <c r="E52" s="16"/>
      <c r="F52" s="16"/>
      <c r="H52" s="15"/>
    </row>
    <row r="53" spans="1:8" ht="13.15" outlineLevel="1" x14ac:dyDescent="0.4">
      <c r="A53" s="6"/>
      <c r="B53" s="28" t="s">
        <v>65</v>
      </c>
      <c r="C53" s="18"/>
      <c r="D53" s="17"/>
      <c r="E53" s="16"/>
      <c r="F53" s="16"/>
      <c r="H53" s="15"/>
    </row>
    <row r="54" spans="1:8" ht="13.15" outlineLevel="1" x14ac:dyDescent="0.4">
      <c r="A54" s="6"/>
      <c r="B54" s="27" t="s">
        <v>64</v>
      </c>
      <c r="C54" s="18"/>
      <c r="D54" s="26"/>
      <c r="E54" s="16"/>
      <c r="F54" s="16"/>
      <c r="H54" s="15"/>
    </row>
    <row r="55" spans="1:8" ht="13.15" outlineLevel="1" x14ac:dyDescent="0.4">
      <c r="A55" s="24"/>
      <c r="B55" s="31"/>
      <c r="C55" s="22"/>
      <c r="D55" s="30"/>
      <c r="E55" s="20"/>
      <c r="F55" s="20"/>
      <c r="H55" s="15"/>
    </row>
    <row r="56" spans="1:8" ht="13.15" outlineLevel="1" x14ac:dyDescent="0.4">
      <c r="A56" s="6"/>
      <c r="B56" s="28" t="s">
        <v>71</v>
      </c>
      <c r="C56" s="18" t="s">
        <v>6</v>
      </c>
      <c r="D56" s="17"/>
      <c r="E56" s="16"/>
      <c r="F56" s="16"/>
      <c r="H56" s="15"/>
    </row>
    <row r="57" spans="1:8" ht="25.9" outlineLevel="1" x14ac:dyDescent="0.4">
      <c r="A57" s="6"/>
      <c r="B57" s="29" t="s">
        <v>68</v>
      </c>
      <c r="C57" s="18"/>
      <c r="D57" s="17"/>
      <c r="E57" s="16"/>
      <c r="F57" s="16"/>
      <c r="H57" s="15"/>
    </row>
    <row r="58" spans="1:8" ht="13.15" outlineLevel="1" x14ac:dyDescent="0.4">
      <c r="A58" s="6"/>
      <c r="B58" s="29" t="s">
        <v>67</v>
      </c>
      <c r="C58" s="18"/>
      <c r="D58" s="17"/>
      <c r="E58" s="16"/>
      <c r="F58" s="16"/>
      <c r="H58" s="15"/>
    </row>
    <row r="59" spans="1:8" ht="13.15" outlineLevel="1" x14ac:dyDescent="0.4">
      <c r="A59" s="6"/>
      <c r="B59" s="29" t="s">
        <v>66</v>
      </c>
      <c r="C59" s="18"/>
      <c r="D59" s="17"/>
      <c r="E59" s="16"/>
      <c r="F59" s="16"/>
      <c r="H59" s="15"/>
    </row>
    <row r="60" spans="1:8" ht="13.15" outlineLevel="1" x14ac:dyDescent="0.4">
      <c r="A60" s="6"/>
      <c r="B60" s="28" t="s">
        <v>65</v>
      </c>
      <c r="C60" s="18"/>
      <c r="D60" s="17"/>
      <c r="E60" s="16"/>
      <c r="F60" s="16"/>
      <c r="H60" s="15"/>
    </row>
    <row r="61" spans="1:8" ht="13.15" outlineLevel="1" x14ac:dyDescent="0.4">
      <c r="A61" s="6"/>
      <c r="B61" s="27" t="s">
        <v>64</v>
      </c>
      <c r="C61" s="18"/>
      <c r="D61" s="26"/>
      <c r="E61" s="16"/>
      <c r="F61" s="16"/>
      <c r="H61" s="15"/>
    </row>
    <row r="62" spans="1:8" ht="13.15" outlineLevel="1" x14ac:dyDescent="0.4">
      <c r="A62" s="6"/>
      <c r="B62" s="27"/>
      <c r="C62" s="18"/>
      <c r="D62" s="26"/>
      <c r="E62" s="16"/>
      <c r="F62" s="16"/>
      <c r="H62" s="15"/>
    </row>
    <row r="63" spans="1:8" ht="13.15" outlineLevel="1" x14ac:dyDescent="0.4">
      <c r="A63" s="6"/>
      <c r="B63" s="28" t="s">
        <v>70</v>
      </c>
      <c r="C63" s="18" t="s">
        <v>6</v>
      </c>
      <c r="D63" s="17"/>
      <c r="E63" s="16"/>
      <c r="F63" s="16"/>
      <c r="H63" s="15"/>
    </row>
    <row r="64" spans="1:8" ht="25.9" outlineLevel="1" x14ac:dyDescent="0.4">
      <c r="A64" s="6"/>
      <c r="B64" s="29" t="s">
        <v>68</v>
      </c>
      <c r="C64" s="18"/>
      <c r="D64" s="17"/>
      <c r="E64" s="16"/>
      <c r="F64" s="16"/>
      <c r="H64" s="15"/>
    </row>
    <row r="65" spans="1:8" ht="13.15" outlineLevel="1" x14ac:dyDescent="0.4">
      <c r="A65" s="6"/>
      <c r="B65" s="29" t="s">
        <v>67</v>
      </c>
      <c r="C65" s="18"/>
      <c r="D65" s="17"/>
      <c r="E65" s="16"/>
      <c r="F65" s="16"/>
      <c r="H65" s="15"/>
    </row>
    <row r="66" spans="1:8" ht="13.15" outlineLevel="1" x14ac:dyDescent="0.4">
      <c r="A66" s="6"/>
      <c r="B66" s="29" t="s">
        <v>66</v>
      </c>
      <c r="C66" s="18"/>
      <c r="D66" s="17"/>
      <c r="E66" s="16"/>
      <c r="F66" s="16"/>
      <c r="H66" s="15"/>
    </row>
    <row r="67" spans="1:8" ht="13.15" outlineLevel="1" x14ac:dyDescent="0.4">
      <c r="A67" s="6"/>
      <c r="B67" s="28" t="s">
        <v>65</v>
      </c>
      <c r="C67" s="18"/>
      <c r="D67" s="17"/>
      <c r="E67" s="16"/>
      <c r="F67" s="16"/>
      <c r="H67" s="15"/>
    </row>
    <row r="68" spans="1:8" ht="13.15" outlineLevel="1" x14ac:dyDescent="0.4">
      <c r="A68" s="6"/>
      <c r="B68" s="27" t="s">
        <v>64</v>
      </c>
      <c r="C68" s="18"/>
      <c r="D68" s="26"/>
      <c r="E68" s="16"/>
      <c r="F68" s="16"/>
      <c r="H68" s="15"/>
    </row>
    <row r="69" spans="1:8" ht="13.15" outlineLevel="1" x14ac:dyDescent="0.4">
      <c r="A69" s="6"/>
      <c r="B69" s="27"/>
      <c r="C69" s="18"/>
      <c r="D69" s="26"/>
      <c r="E69" s="16"/>
      <c r="F69" s="16"/>
      <c r="H69" s="15"/>
    </row>
    <row r="70" spans="1:8" ht="13.15" outlineLevel="1" x14ac:dyDescent="0.4">
      <c r="A70" s="6"/>
      <c r="B70" s="28" t="s">
        <v>69</v>
      </c>
      <c r="C70" s="18" t="s">
        <v>6</v>
      </c>
      <c r="D70" s="17"/>
      <c r="E70" s="16"/>
      <c r="F70" s="16"/>
      <c r="H70" s="15"/>
    </row>
    <row r="71" spans="1:8" ht="25.9" outlineLevel="1" x14ac:dyDescent="0.4">
      <c r="A71" s="6"/>
      <c r="B71" s="29" t="s">
        <v>68</v>
      </c>
      <c r="C71" s="18"/>
      <c r="D71" s="17"/>
      <c r="E71" s="16"/>
      <c r="F71" s="16"/>
      <c r="H71" s="15"/>
    </row>
    <row r="72" spans="1:8" ht="13.15" outlineLevel="1" x14ac:dyDescent="0.4">
      <c r="A72" s="6"/>
      <c r="B72" s="29" t="s">
        <v>67</v>
      </c>
      <c r="C72" s="18"/>
      <c r="D72" s="17"/>
      <c r="E72" s="16"/>
      <c r="F72" s="16"/>
      <c r="H72" s="15"/>
    </row>
    <row r="73" spans="1:8" ht="13.15" outlineLevel="1" x14ac:dyDescent="0.4">
      <c r="A73" s="6"/>
      <c r="B73" s="29" t="s">
        <v>66</v>
      </c>
      <c r="C73" s="18"/>
      <c r="D73" s="17"/>
      <c r="E73" s="16"/>
      <c r="F73" s="16"/>
      <c r="H73" s="15"/>
    </row>
    <row r="74" spans="1:8" ht="13.15" outlineLevel="1" x14ac:dyDescent="0.4">
      <c r="A74" s="6"/>
      <c r="B74" s="28" t="s">
        <v>65</v>
      </c>
      <c r="C74" s="18"/>
      <c r="D74" s="17"/>
      <c r="E74" s="16"/>
      <c r="F74" s="16"/>
      <c r="H74" s="15"/>
    </row>
    <row r="75" spans="1:8" ht="13.15" outlineLevel="1" x14ac:dyDescent="0.4">
      <c r="A75" s="6"/>
      <c r="B75" s="27" t="s">
        <v>64</v>
      </c>
      <c r="C75" s="18"/>
      <c r="D75" s="26"/>
      <c r="E75" s="16"/>
      <c r="F75" s="16"/>
      <c r="H75" s="15"/>
    </row>
    <row r="76" spans="1:8" ht="13.15" outlineLevel="1" x14ac:dyDescent="0.4">
      <c r="A76" s="6"/>
      <c r="B76" s="3"/>
      <c r="C76" s="18"/>
      <c r="D76" s="17"/>
      <c r="E76" s="16"/>
      <c r="F76" s="16"/>
      <c r="H76" s="15"/>
    </row>
    <row r="77" spans="1:8" ht="13.15" outlineLevel="1" x14ac:dyDescent="0.4">
      <c r="A77" s="6"/>
      <c r="B77" s="25" t="s">
        <v>63</v>
      </c>
      <c r="C77" s="18"/>
      <c r="D77" s="17"/>
      <c r="E77" s="16"/>
      <c r="F77" s="16"/>
      <c r="H77" s="15"/>
    </row>
    <row r="78" spans="1:8" ht="13.15" outlineLevel="1" x14ac:dyDescent="0.4">
      <c r="A78" s="6"/>
      <c r="B78" s="3" t="s">
        <v>62</v>
      </c>
      <c r="C78" s="18" t="s">
        <v>0</v>
      </c>
      <c r="D78" s="17"/>
      <c r="E78" s="16"/>
      <c r="F78" s="16"/>
      <c r="H78" s="15"/>
    </row>
    <row r="79" spans="1:8" ht="13.15" outlineLevel="1" x14ac:dyDescent="0.4">
      <c r="A79" s="6"/>
      <c r="B79" s="3" t="s">
        <v>61</v>
      </c>
      <c r="C79" s="18" t="s">
        <v>6</v>
      </c>
      <c r="D79" s="17"/>
      <c r="E79" s="16"/>
      <c r="F79" s="16"/>
      <c r="H79" s="15"/>
    </row>
    <row r="80" spans="1:8" ht="13.15" outlineLevel="1" x14ac:dyDescent="0.4">
      <c r="A80" s="6"/>
      <c r="B80" s="3" t="s">
        <v>60</v>
      </c>
      <c r="C80" s="18" t="s">
        <v>6</v>
      </c>
      <c r="D80" s="17"/>
      <c r="E80" s="16"/>
      <c r="F80" s="16"/>
      <c r="H80" s="15"/>
    </row>
    <row r="81" spans="1:8" ht="38.65" outlineLevel="1" x14ac:dyDescent="0.4">
      <c r="A81" s="6"/>
      <c r="B81" s="3" t="s">
        <v>59</v>
      </c>
      <c r="C81" s="18" t="s">
        <v>6</v>
      </c>
      <c r="D81" s="17"/>
      <c r="E81" s="16"/>
      <c r="F81" s="16"/>
      <c r="H81" s="15"/>
    </row>
    <row r="82" spans="1:8" ht="13.15" outlineLevel="1" x14ac:dyDescent="0.4">
      <c r="A82" s="6"/>
      <c r="B82" s="3" t="s">
        <v>58</v>
      </c>
      <c r="C82" s="18" t="s">
        <v>6</v>
      </c>
      <c r="D82" s="17"/>
      <c r="E82" s="16"/>
      <c r="F82" s="16"/>
      <c r="H82" s="15"/>
    </row>
    <row r="83" spans="1:8" ht="13.15" outlineLevel="1" x14ac:dyDescent="0.4">
      <c r="A83" s="6"/>
      <c r="B83" s="3" t="s">
        <v>57</v>
      </c>
      <c r="C83" s="18"/>
      <c r="D83" s="17"/>
      <c r="E83" s="16"/>
      <c r="F83" s="16"/>
      <c r="H83" s="15"/>
    </row>
    <row r="84" spans="1:8" ht="13.15" outlineLevel="1" x14ac:dyDescent="0.4">
      <c r="A84" s="6"/>
      <c r="B84" s="3" t="s">
        <v>56</v>
      </c>
      <c r="C84" s="18"/>
      <c r="D84" s="17"/>
      <c r="E84" s="16"/>
      <c r="F84" s="16"/>
      <c r="H84" s="15"/>
    </row>
    <row r="85" spans="1:8" ht="13.15" outlineLevel="1" x14ac:dyDescent="0.4">
      <c r="A85" s="6"/>
      <c r="B85" s="3" t="s">
        <v>55</v>
      </c>
      <c r="C85" s="18"/>
      <c r="D85" s="17"/>
      <c r="E85" s="16"/>
      <c r="F85" s="16"/>
      <c r="H85" s="15"/>
    </row>
    <row r="86" spans="1:8" ht="13.15" outlineLevel="1" x14ac:dyDescent="0.4">
      <c r="A86" s="6"/>
      <c r="B86" s="3" t="s">
        <v>54</v>
      </c>
      <c r="C86" s="18"/>
      <c r="D86" s="17"/>
      <c r="E86" s="16"/>
      <c r="F86" s="16"/>
      <c r="H86" s="15"/>
    </row>
    <row r="87" spans="1:8" ht="13.15" outlineLevel="1" x14ac:dyDescent="0.4">
      <c r="A87" s="6"/>
      <c r="B87" s="3" t="s">
        <v>53</v>
      </c>
      <c r="C87" s="18"/>
      <c r="D87" s="17"/>
      <c r="E87" s="16"/>
      <c r="F87" s="16"/>
      <c r="H87" s="15"/>
    </row>
    <row r="88" spans="1:8" ht="16.149999999999999" customHeight="1" outlineLevel="1" x14ac:dyDescent="0.4">
      <c r="A88" s="6"/>
      <c r="B88" s="3" t="s">
        <v>52</v>
      </c>
      <c r="C88" s="18"/>
      <c r="D88" s="17"/>
      <c r="E88" s="16"/>
      <c r="F88" s="16"/>
      <c r="H88" s="15"/>
    </row>
    <row r="89" spans="1:8" ht="13.15" outlineLevel="1" x14ac:dyDescent="0.4">
      <c r="A89" s="6"/>
      <c r="B89" s="3" t="s">
        <v>51</v>
      </c>
      <c r="C89" s="18"/>
      <c r="D89" s="17"/>
      <c r="E89" s="16"/>
      <c r="F89" s="16"/>
      <c r="H89" s="15"/>
    </row>
    <row r="90" spans="1:8" ht="13.15" outlineLevel="1" x14ac:dyDescent="0.4">
      <c r="A90" s="6"/>
      <c r="B90" s="3" t="s">
        <v>122</v>
      </c>
      <c r="C90" s="18"/>
      <c r="D90" s="17"/>
      <c r="E90" s="16"/>
      <c r="F90" s="16"/>
      <c r="H90" s="15"/>
    </row>
    <row r="91" spans="1:8" ht="13.15" outlineLevel="1" x14ac:dyDescent="0.4">
      <c r="A91" s="6"/>
      <c r="B91" s="3" t="s">
        <v>123</v>
      </c>
      <c r="C91" s="18"/>
      <c r="D91" s="17"/>
      <c r="E91" s="16"/>
      <c r="F91" s="16"/>
      <c r="H91" s="15"/>
    </row>
    <row r="92" spans="1:8" ht="13.15" outlineLevel="1" x14ac:dyDescent="0.4">
      <c r="A92" s="6"/>
      <c r="B92" s="3"/>
      <c r="C92" s="18"/>
      <c r="D92" s="17"/>
      <c r="E92" s="16"/>
      <c r="F92" s="16"/>
      <c r="H92" s="15"/>
    </row>
    <row r="93" spans="1:8" ht="13.15" outlineLevel="1" x14ac:dyDescent="0.4">
      <c r="A93" s="6"/>
      <c r="B93" s="19" t="s">
        <v>50</v>
      </c>
      <c r="C93" s="18" t="s">
        <v>6</v>
      </c>
      <c r="D93" s="17"/>
      <c r="E93" s="16"/>
      <c r="F93" s="16"/>
      <c r="H93" s="15"/>
    </row>
    <row r="94" spans="1:8" ht="13.15" outlineLevel="1" x14ac:dyDescent="0.4">
      <c r="A94" s="6"/>
      <c r="B94" s="3" t="s">
        <v>49</v>
      </c>
      <c r="C94" s="18"/>
      <c r="D94" s="17"/>
      <c r="E94" s="16"/>
      <c r="F94" s="16"/>
      <c r="H94" s="15"/>
    </row>
    <row r="95" spans="1:8" ht="13.15" outlineLevel="1" x14ac:dyDescent="0.4">
      <c r="A95" s="6"/>
      <c r="B95" s="3" t="s">
        <v>48</v>
      </c>
      <c r="C95" s="18"/>
      <c r="D95" s="17"/>
      <c r="E95" s="16"/>
      <c r="F95" s="16"/>
      <c r="H95" s="15"/>
    </row>
    <row r="96" spans="1:8" ht="13.15" outlineLevel="1" x14ac:dyDescent="0.4">
      <c r="A96" s="6"/>
      <c r="B96" s="3" t="s">
        <v>47</v>
      </c>
      <c r="C96" s="18"/>
      <c r="D96" s="17"/>
      <c r="E96" s="16"/>
      <c r="F96" s="16"/>
      <c r="H96" s="15"/>
    </row>
    <row r="97" spans="1:8" ht="13.15" outlineLevel="1" x14ac:dyDescent="0.4">
      <c r="A97" s="6"/>
      <c r="B97" s="3" t="s">
        <v>46</v>
      </c>
      <c r="C97" s="18"/>
      <c r="D97" s="17"/>
      <c r="E97" s="16"/>
      <c r="F97" s="16"/>
      <c r="H97" s="15"/>
    </row>
    <row r="98" spans="1:8" ht="25.9" outlineLevel="1" x14ac:dyDescent="0.4">
      <c r="A98" s="6"/>
      <c r="B98" s="3" t="s">
        <v>45</v>
      </c>
      <c r="C98" s="18"/>
      <c r="D98" s="17"/>
      <c r="E98" s="16"/>
      <c r="F98" s="16"/>
      <c r="H98" s="15"/>
    </row>
    <row r="99" spans="1:8" ht="13.15" outlineLevel="1" x14ac:dyDescent="0.4">
      <c r="A99" s="6"/>
      <c r="B99" s="3" t="s">
        <v>44</v>
      </c>
      <c r="C99" s="18"/>
      <c r="D99" s="17"/>
      <c r="E99" s="16"/>
      <c r="F99" s="16"/>
      <c r="H99" s="15"/>
    </row>
    <row r="100" spans="1:8" ht="13.15" outlineLevel="1" x14ac:dyDescent="0.4">
      <c r="A100" s="6"/>
      <c r="B100" s="3" t="s">
        <v>43</v>
      </c>
      <c r="C100" s="18"/>
      <c r="D100" s="17"/>
      <c r="E100" s="16"/>
      <c r="F100" s="16"/>
      <c r="H100" s="15"/>
    </row>
    <row r="101" spans="1:8" ht="13.15" outlineLevel="1" x14ac:dyDescent="0.4">
      <c r="A101" s="6"/>
      <c r="B101" s="3" t="s">
        <v>42</v>
      </c>
      <c r="C101" s="18"/>
      <c r="D101" s="17"/>
      <c r="E101" s="16"/>
      <c r="F101" s="16"/>
      <c r="H101" s="15"/>
    </row>
    <row r="102" spans="1:8" ht="13.15" outlineLevel="1" x14ac:dyDescent="0.4">
      <c r="A102" s="6"/>
      <c r="B102" s="3"/>
      <c r="C102" s="18"/>
      <c r="D102" s="17"/>
      <c r="E102" s="16"/>
      <c r="F102" s="16"/>
      <c r="H102" s="15"/>
    </row>
    <row r="103" spans="1:8" ht="13.15" outlineLevel="1" x14ac:dyDescent="0.4">
      <c r="A103" s="6"/>
      <c r="B103" s="19" t="s">
        <v>41</v>
      </c>
      <c r="C103" s="18" t="s">
        <v>6</v>
      </c>
      <c r="D103" s="17"/>
      <c r="E103" s="16"/>
      <c r="F103" s="16"/>
      <c r="H103" s="15"/>
    </row>
    <row r="104" spans="1:8" ht="25.9" outlineLevel="1" x14ac:dyDescent="0.4">
      <c r="A104" s="6"/>
      <c r="B104" s="3" t="s">
        <v>40</v>
      </c>
      <c r="C104" s="18"/>
      <c r="D104" s="17"/>
      <c r="E104" s="16"/>
      <c r="F104" s="16"/>
      <c r="H104" s="15"/>
    </row>
    <row r="105" spans="1:8" ht="25.9" outlineLevel="1" x14ac:dyDescent="0.4">
      <c r="A105" s="6"/>
      <c r="B105" s="3" t="s">
        <v>39</v>
      </c>
      <c r="C105" s="18"/>
      <c r="D105" s="17"/>
      <c r="E105" s="16"/>
      <c r="F105" s="16"/>
      <c r="H105" s="15"/>
    </row>
    <row r="106" spans="1:8" ht="25.9" outlineLevel="1" x14ac:dyDescent="0.4">
      <c r="A106" s="6"/>
      <c r="B106" s="3" t="s">
        <v>38</v>
      </c>
      <c r="C106" s="18"/>
      <c r="D106" s="17"/>
      <c r="E106" s="16"/>
      <c r="F106" s="16" t="s">
        <v>128</v>
      </c>
      <c r="H106" s="15"/>
    </row>
    <row r="107" spans="1:8" ht="13.15" outlineLevel="1" x14ac:dyDescent="0.4">
      <c r="A107" s="6"/>
      <c r="B107" s="3" t="s">
        <v>37</v>
      </c>
      <c r="C107" s="18"/>
      <c r="D107" s="17"/>
      <c r="E107" s="16"/>
      <c r="F107" s="16"/>
      <c r="H107" s="15"/>
    </row>
    <row r="108" spans="1:8" ht="13.15" outlineLevel="1" x14ac:dyDescent="0.4">
      <c r="A108" s="6"/>
      <c r="B108" s="3" t="s">
        <v>36</v>
      </c>
      <c r="C108" s="18"/>
      <c r="D108" s="17"/>
      <c r="E108" s="16"/>
      <c r="F108" s="16"/>
      <c r="H108" s="15"/>
    </row>
    <row r="109" spans="1:8" ht="13.15" outlineLevel="1" x14ac:dyDescent="0.4">
      <c r="A109" s="24"/>
      <c r="B109" s="23" t="s">
        <v>35</v>
      </c>
      <c r="C109" s="22"/>
      <c r="D109" s="21"/>
      <c r="E109" s="20"/>
      <c r="F109" s="20"/>
      <c r="H109" s="15"/>
    </row>
    <row r="110" spans="1:8" ht="13.15" outlineLevel="1" x14ac:dyDescent="0.4">
      <c r="A110" s="6"/>
      <c r="B110" s="3"/>
      <c r="C110" s="18"/>
      <c r="D110" s="17"/>
      <c r="E110" s="16"/>
      <c r="F110" s="16"/>
      <c r="H110" s="15"/>
    </row>
    <row r="111" spans="1:8" ht="13.15" outlineLevel="1" x14ac:dyDescent="0.4">
      <c r="A111" s="6"/>
      <c r="B111" s="19" t="s">
        <v>34</v>
      </c>
      <c r="C111" s="18" t="s">
        <v>6</v>
      </c>
      <c r="D111" s="17"/>
      <c r="E111" s="16"/>
      <c r="F111" s="16"/>
      <c r="H111" s="15"/>
    </row>
    <row r="112" spans="1:8" ht="13.15" outlineLevel="1" x14ac:dyDescent="0.4">
      <c r="A112" s="6"/>
      <c r="B112" s="3" t="s">
        <v>33</v>
      </c>
      <c r="C112" s="18"/>
      <c r="D112" s="17"/>
      <c r="E112" s="16"/>
      <c r="F112" s="16"/>
      <c r="H112" s="15"/>
    </row>
    <row r="113" spans="1:8" ht="13.15" outlineLevel="1" x14ac:dyDescent="0.4">
      <c r="A113" s="6"/>
      <c r="B113" s="3" t="s">
        <v>32</v>
      </c>
      <c r="C113" s="18"/>
      <c r="D113" s="17"/>
      <c r="E113" s="16"/>
      <c r="F113" s="16"/>
      <c r="H113" s="15"/>
    </row>
    <row r="114" spans="1:8" ht="13.15" outlineLevel="1" x14ac:dyDescent="0.4">
      <c r="A114" s="6"/>
      <c r="B114" s="3" t="s">
        <v>31</v>
      </c>
      <c r="C114" s="18"/>
      <c r="D114" s="17"/>
      <c r="E114" s="16"/>
      <c r="F114" s="16"/>
      <c r="H114" s="15"/>
    </row>
    <row r="115" spans="1:8" ht="13.15" outlineLevel="1" x14ac:dyDescent="0.4">
      <c r="A115" s="6"/>
      <c r="B115" s="3" t="s">
        <v>30</v>
      </c>
      <c r="C115" s="18"/>
      <c r="D115" s="17"/>
      <c r="E115" s="16"/>
      <c r="F115" s="16"/>
      <c r="H115" s="15"/>
    </row>
    <row r="116" spans="1:8" ht="13.15" outlineLevel="1" x14ac:dyDescent="0.4">
      <c r="A116" s="6"/>
      <c r="B116" s="3" t="s">
        <v>29</v>
      </c>
      <c r="C116" s="18"/>
      <c r="D116" s="17"/>
      <c r="E116" s="16"/>
      <c r="F116" s="16"/>
      <c r="H116" s="15"/>
    </row>
    <row r="117" spans="1:8" ht="13.15" outlineLevel="1" x14ac:dyDescent="0.4">
      <c r="A117" s="6"/>
      <c r="B117" s="3" t="s">
        <v>125</v>
      </c>
      <c r="C117" s="18"/>
      <c r="D117" s="17"/>
      <c r="E117" s="16"/>
      <c r="F117" s="16"/>
      <c r="H117" s="15"/>
    </row>
    <row r="118" spans="1:8" ht="13.15" outlineLevel="1" x14ac:dyDescent="0.4">
      <c r="A118" s="6"/>
      <c r="B118" s="3" t="s">
        <v>126</v>
      </c>
      <c r="C118" s="18"/>
      <c r="D118" s="17"/>
      <c r="E118" s="16"/>
      <c r="F118" s="16"/>
      <c r="H118" s="15"/>
    </row>
    <row r="119" spans="1:8" ht="13.15" outlineLevel="1" x14ac:dyDescent="0.4">
      <c r="A119" s="6"/>
      <c r="B119" s="3"/>
      <c r="C119" s="18"/>
      <c r="D119" s="17"/>
      <c r="E119" s="16"/>
      <c r="F119" s="16"/>
      <c r="H119" s="15"/>
    </row>
    <row r="120" spans="1:8" ht="13.15" outlineLevel="1" x14ac:dyDescent="0.4">
      <c r="A120" s="6"/>
      <c r="B120" s="19" t="s">
        <v>28</v>
      </c>
      <c r="C120" s="18" t="s">
        <v>6</v>
      </c>
      <c r="D120" s="17"/>
      <c r="E120" s="16"/>
      <c r="F120" s="16"/>
      <c r="H120" s="15"/>
    </row>
    <row r="121" spans="1:8" ht="13.15" outlineLevel="1" x14ac:dyDescent="0.4">
      <c r="A121" s="6"/>
      <c r="B121" s="3" t="s">
        <v>27</v>
      </c>
      <c r="C121" s="18"/>
      <c r="D121" s="17"/>
      <c r="E121" s="16"/>
      <c r="F121" s="16"/>
      <c r="H121" s="15"/>
    </row>
    <row r="122" spans="1:8" ht="13.15" outlineLevel="1" x14ac:dyDescent="0.4">
      <c r="A122" s="6"/>
      <c r="B122" s="3" t="s">
        <v>26</v>
      </c>
      <c r="C122" s="18"/>
      <c r="D122" s="17"/>
      <c r="E122" s="16"/>
      <c r="F122" s="16"/>
      <c r="H122" s="15"/>
    </row>
    <row r="123" spans="1:8" ht="25.9" outlineLevel="1" x14ac:dyDescent="0.4">
      <c r="A123" s="6"/>
      <c r="B123" s="3" t="s">
        <v>25</v>
      </c>
      <c r="C123" s="18"/>
      <c r="D123" s="17"/>
      <c r="E123" s="16"/>
      <c r="F123" s="16"/>
      <c r="H123" s="15"/>
    </row>
    <row r="124" spans="1:8" ht="13.15" outlineLevel="1" x14ac:dyDescent="0.4">
      <c r="A124" s="6"/>
      <c r="B124" s="3" t="s">
        <v>24</v>
      </c>
      <c r="C124" s="18"/>
      <c r="D124" s="17"/>
      <c r="E124" s="16"/>
      <c r="F124" s="16"/>
      <c r="H124" s="15"/>
    </row>
    <row r="125" spans="1:8" ht="13.15" outlineLevel="1" x14ac:dyDescent="0.4">
      <c r="A125" s="6"/>
      <c r="B125" s="3" t="s">
        <v>23</v>
      </c>
      <c r="C125" s="18"/>
      <c r="D125" s="17"/>
      <c r="E125" s="16"/>
      <c r="F125" s="16"/>
      <c r="H125" s="15"/>
    </row>
    <row r="126" spans="1:8" ht="18" customHeight="1" outlineLevel="1" x14ac:dyDescent="0.4">
      <c r="A126" s="6"/>
      <c r="B126" s="3" t="s">
        <v>22</v>
      </c>
      <c r="C126" s="18"/>
      <c r="D126" s="17"/>
      <c r="E126" s="16"/>
      <c r="F126" s="16"/>
      <c r="H126" s="15"/>
    </row>
    <row r="127" spans="1:8" ht="13.15" outlineLevel="1" x14ac:dyDescent="0.4">
      <c r="A127" s="6"/>
      <c r="B127" s="3" t="s">
        <v>124</v>
      </c>
      <c r="C127" s="18"/>
      <c r="D127" s="17"/>
      <c r="E127" s="16"/>
      <c r="F127" s="16"/>
      <c r="H127" s="15"/>
    </row>
    <row r="128" spans="1:8" ht="13.15" outlineLevel="1" x14ac:dyDescent="0.4">
      <c r="A128" s="6"/>
      <c r="B128" s="3" t="s">
        <v>127</v>
      </c>
      <c r="C128" s="18"/>
      <c r="D128" s="17"/>
      <c r="E128" s="16"/>
      <c r="F128" s="16"/>
      <c r="H128" s="15"/>
    </row>
    <row r="129" spans="1:8" ht="13.15" outlineLevel="1" x14ac:dyDescent="0.4">
      <c r="A129" s="6"/>
      <c r="B129" s="8"/>
      <c r="C129" s="18"/>
      <c r="D129" s="17"/>
      <c r="E129" s="16"/>
      <c r="F129" s="16"/>
      <c r="H129" s="15"/>
    </row>
    <row r="130" spans="1:8" ht="13.15" outlineLevel="1" x14ac:dyDescent="0.4">
      <c r="A130" s="6"/>
      <c r="B130" s="19" t="s">
        <v>21</v>
      </c>
      <c r="C130" s="18" t="s">
        <v>6</v>
      </c>
      <c r="D130" s="17"/>
      <c r="E130" s="16"/>
      <c r="F130" s="16"/>
      <c r="H130" s="15"/>
    </row>
    <row r="131" spans="1:8" ht="13.15" outlineLevel="1" x14ac:dyDescent="0.4">
      <c r="A131" s="6"/>
      <c r="B131" s="3" t="s">
        <v>20</v>
      </c>
      <c r="C131" s="18"/>
      <c r="D131" s="17"/>
      <c r="E131" s="16"/>
      <c r="F131" s="16"/>
      <c r="H131" s="15"/>
    </row>
    <row r="132" spans="1:8" ht="13.15" outlineLevel="1" x14ac:dyDescent="0.4">
      <c r="A132" s="6"/>
      <c r="B132" s="3" t="s">
        <v>19</v>
      </c>
      <c r="C132" s="18"/>
      <c r="D132" s="17"/>
      <c r="E132" s="16"/>
      <c r="F132" s="16"/>
      <c r="H132" s="15"/>
    </row>
    <row r="133" spans="1:8" ht="13.15" outlineLevel="1" x14ac:dyDescent="0.4">
      <c r="A133" s="6"/>
      <c r="B133" s="3" t="s">
        <v>18</v>
      </c>
      <c r="C133" s="18"/>
      <c r="D133" s="17"/>
      <c r="E133" s="16"/>
      <c r="F133" s="16"/>
      <c r="H133" s="15"/>
    </row>
    <row r="134" spans="1:8" ht="14.65" customHeight="1" outlineLevel="1" x14ac:dyDescent="0.4">
      <c r="A134" s="6"/>
      <c r="B134" s="3" t="s">
        <v>17</v>
      </c>
      <c r="C134" s="18"/>
      <c r="D134" s="17"/>
      <c r="E134" s="16"/>
      <c r="F134" s="16"/>
      <c r="H134" s="15"/>
    </row>
    <row r="135" spans="1:8" ht="13.15" outlineLevel="1" x14ac:dyDescent="0.4">
      <c r="A135" s="6"/>
      <c r="B135" s="3" t="s">
        <v>16</v>
      </c>
      <c r="C135" s="18"/>
      <c r="D135" s="17"/>
      <c r="E135" s="16"/>
      <c r="F135" s="16"/>
      <c r="H135" s="15"/>
    </row>
    <row r="136" spans="1:8" ht="13.15" outlineLevel="1" x14ac:dyDescent="0.4">
      <c r="A136" s="6"/>
      <c r="B136" s="3" t="s">
        <v>15</v>
      </c>
      <c r="C136" s="18"/>
      <c r="D136" s="17"/>
      <c r="E136" s="16"/>
      <c r="F136" s="16"/>
      <c r="H136" s="15"/>
    </row>
    <row r="137" spans="1:8" ht="13.15" outlineLevel="1" x14ac:dyDescent="0.4">
      <c r="A137" s="6"/>
      <c r="B137" s="3" t="s">
        <v>14</v>
      </c>
      <c r="C137" s="18"/>
      <c r="D137" s="17"/>
      <c r="E137" s="16"/>
      <c r="F137" s="16"/>
      <c r="H137" s="15"/>
    </row>
    <row r="138" spans="1:8" ht="13.15" outlineLevel="1" x14ac:dyDescent="0.4">
      <c r="A138" s="6"/>
      <c r="B138" s="3"/>
      <c r="C138" s="18"/>
      <c r="D138" s="17"/>
      <c r="E138" s="16"/>
      <c r="F138" s="16"/>
      <c r="H138" s="15"/>
    </row>
    <row r="139" spans="1:8" ht="13.15" outlineLevel="1" x14ac:dyDescent="0.4">
      <c r="A139" s="6"/>
      <c r="B139" s="19" t="s">
        <v>13</v>
      </c>
      <c r="C139" s="18" t="s">
        <v>6</v>
      </c>
      <c r="D139" s="17"/>
      <c r="E139" s="16"/>
      <c r="F139" s="16"/>
      <c r="H139" s="15"/>
    </row>
    <row r="140" spans="1:8" ht="13.15" outlineLevel="1" x14ac:dyDescent="0.4">
      <c r="A140" s="6"/>
      <c r="B140" s="3" t="s">
        <v>12</v>
      </c>
      <c r="C140" s="18"/>
      <c r="D140" s="17"/>
      <c r="E140" s="16"/>
      <c r="F140" s="16"/>
      <c r="H140" s="15"/>
    </row>
    <row r="141" spans="1:8" ht="13.15" outlineLevel="1" x14ac:dyDescent="0.4">
      <c r="A141" s="6"/>
      <c r="B141" s="3"/>
      <c r="C141" s="18"/>
      <c r="D141" s="17"/>
      <c r="E141" s="16"/>
      <c r="F141" s="16"/>
      <c r="H141" s="15"/>
    </row>
    <row r="142" spans="1:8" ht="13.15" outlineLevel="1" x14ac:dyDescent="0.4">
      <c r="A142" s="6"/>
      <c r="B142" s="2" t="s">
        <v>11</v>
      </c>
      <c r="C142" s="18" t="s">
        <v>9</v>
      </c>
      <c r="D142" s="17"/>
      <c r="E142" s="16"/>
      <c r="F142" s="16"/>
      <c r="H142" s="15"/>
    </row>
    <row r="143" spans="1:8" ht="13.15" outlineLevel="1" x14ac:dyDescent="0.4">
      <c r="A143" s="6"/>
      <c r="B143" s="3"/>
      <c r="C143" s="18"/>
      <c r="D143" s="17"/>
      <c r="E143" s="16"/>
      <c r="F143" s="16"/>
      <c r="H143" s="15"/>
    </row>
    <row r="144" spans="1:8" ht="13.15" outlineLevel="1" x14ac:dyDescent="0.4">
      <c r="A144" s="6"/>
      <c r="B144" s="3"/>
      <c r="C144" s="18"/>
      <c r="D144" s="17"/>
      <c r="E144" s="16"/>
      <c r="F144" s="16"/>
      <c r="H144" s="15"/>
    </row>
    <row r="145" spans="1:8" ht="13.15" outlineLevel="1" x14ac:dyDescent="0.4">
      <c r="A145" s="6"/>
      <c r="B145" s="2" t="s">
        <v>10</v>
      </c>
      <c r="C145" s="18" t="s">
        <v>9</v>
      </c>
      <c r="D145" s="17"/>
      <c r="E145" s="16"/>
      <c r="F145" s="16"/>
      <c r="H145" s="15"/>
    </row>
    <row r="146" spans="1:8" ht="13.15" outlineLevel="1" x14ac:dyDescent="0.4">
      <c r="A146" s="6"/>
      <c r="B146" s="2"/>
      <c r="C146" s="18"/>
      <c r="D146" s="17"/>
      <c r="E146" s="16"/>
      <c r="F146" s="16"/>
      <c r="H146" s="15"/>
    </row>
    <row r="147" spans="1:8" ht="13.15" outlineLevel="1" x14ac:dyDescent="0.4">
      <c r="A147" s="6"/>
      <c r="B147" s="2"/>
      <c r="C147" s="18"/>
      <c r="D147" s="17"/>
      <c r="E147" s="16"/>
      <c r="F147" s="16"/>
      <c r="H147" s="15"/>
    </row>
    <row r="148" spans="1:8" ht="21.75" customHeight="1" x14ac:dyDescent="0.4">
      <c r="A148" s="97" t="str">
        <f>"Sous-total H.T. "&amp;B24</f>
        <v>Sous-total H.T. Centrale Groupes Electrogènes de Sécurité/Remplacement</v>
      </c>
      <c r="B148" s="100"/>
      <c r="C148" s="100"/>
      <c r="D148" s="100"/>
      <c r="E148" s="101"/>
      <c r="F148" s="14">
        <f>SUM(F28:F147)</f>
        <v>0</v>
      </c>
      <c r="H148" s="15"/>
    </row>
    <row r="149" spans="1:8" ht="13.15" x14ac:dyDescent="0.4">
      <c r="A149" s="6"/>
      <c r="B149" s="2"/>
      <c r="C149" s="18"/>
      <c r="D149" s="17"/>
      <c r="E149" s="16"/>
      <c r="F149" s="16"/>
      <c r="H149" s="15"/>
    </row>
    <row r="150" spans="1:8" ht="13.15" x14ac:dyDescent="0.4">
      <c r="A150" s="6"/>
      <c r="B150" s="2"/>
      <c r="C150" s="18"/>
      <c r="D150" s="17"/>
      <c r="E150" s="16"/>
      <c r="F150" s="16"/>
      <c r="H150" s="15"/>
    </row>
    <row r="151" spans="1:8" ht="18.75" customHeight="1" x14ac:dyDescent="0.4">
      <c r="A151" s="97" t="str">
        <f>B8</f>
        <v>LOT N°2 GROUPE ELECTROGENE</v>
      </c>
      <c r="B151" s="98"/>
      <c r="C151" s="98"/>
      <c r="D151" s="98"/>
      <c r="E151" s="99"/>
      <c r="F151" s="14">
        <f>F148+F22</f>
        <v>0</v>
      </c>
    </row>
    <row r="153" spans="1:8" s="38" customFormat="1" ht="28.5" customHeight="1" x14ac:dyDescent="0.4">
      <c r="A153" s="6"/>
      <c r="B153" s="96" t="s">
        <v>131</v>
      </c>
      <c r="C153" s="40"/>
      <c r="D153" s="41"/>
      <c r="E153" s="18"/>
      <c r="F153" s="18"/>
      <c r="G153" s="39"/>
      <c r="H153" s="15"/>
    </row>
    <row r="154" spans="1:8" s="38" customFormat="1" ht="13.15" x14ac:dyDescent="0.4">
      <c r="A154" s="6"/>
      <c r="B154" s="42"/>
      <c r="C154" s="40"/>
      <c r="D154" s="41"/>
      <c r="E154" s="18"/>
      <c r="F154" s="18"/>
      <c r="G154" s="39"/>
      <c r="H154" s="15"/>
    </row>
    <row r="155" spans="1:8" ht="25.9" outlineLevel="1" x14ac:dyDescent="0.4">
      <c r="A155" s="6"/>
      <c r="B155" s="28" t="s">
        <v>132</v>
      </c>
      <c r="C155" s="18" t="s">
        <v>6</v>
      </c>
      <c r="D155" s="17"/>
      <c r="E155" s="16"/>
      <c r="F155" s="16"/>
      <c r="H155" s="15"/>
    </row>
    <row r="156" spans="1:8" ht="13.15" outlineLevel="1" x14ac:dyDescent="0.4">
      <c r="A156" s="6"/>
      <c r="B156" s="3"/>
      <c r="C156" s="18"/>
      <c r="D156" s="17"/>
      <c r="E156" s="16"/>
      <c r="F156" s="16"/>
      <c r="H156" s="15"/>
    </row>
    <row r="157" spans="1:8" ht="18" customHeight="1" x14ac:dyDescent="0.4">
      <c r="A157" s="97" t="str">
        <f>"Sous-total H.T. "&amp;B153</f>
        <v>Sous-total H.T. OPTION : 4ème GROUPE ELECTROGENE</v>
      </c>
      <c r="B157" s="100"/>
      <c r="C157" s="100"/>
      <c r="D157" s="100"/>
      <c r="E157" s="101"/>
      <c r="F157" s="14"/>
      <c r="H157" s="15"/>
    </row>
  </sheetData>
  <mergeCells count="4">
    <mergeCell ref="A151:E151"/>
    <mergeCell ref="A22:E22"/>
    <mergeCell ref="A148:E148"/>
    <mergeCell ref="A157:E157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  <headerFooter>
    <oddHeader>&amp;L&amp;"Arial,Gras italique"&amp;8CONSTRUCTION D’UNE CENTRALE SECOURS DE GROUPES ELECTROGENES
SECURISATION ELECTRIQUE&amp;R&amp;"Arial,Gras italique"&amp;8DPGF LOT N°2 - &amp;P/&amp;N</oddHeader>
    <oddFooter xml:space="preserve">&amp;C&amp;"Arial,Normal"&amp;9BIM Ingénierie, 21, Avenue Edouard Belin 92 500 Rueil Malmaison </oddFooter>
  </headerFooter>
  <rowBreaks count="2" manualBreakCount="2">
    <brk id="55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 DPGF</vt:lpstr>
      <vt:lpstr>LOT  N°2 GE</vt:lpstr>
      <vt:lpstr>'LOT  N°2 GE'!Zone_d_impression</vt:lpstr>
      <vt:lpstr>'PDG DPGF'!Zone_d_impression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f.andriot@andriot.fr</dc:creator>
  <cp:lastModifiedBy>Djamel BOUDIFA</cp:lastModifiedBy>
  <cp:lastPrinted>2026-06-20T12:46:17Z</cp:lastPrinted>
  <dcterms:created xsi:type="dcterms:W3CDTF">2007-10-11T07:00:52Z</dcterms:created>
  <dcterms:modified xsi:type="dcterms:W3CDTF">2026-06-26T18:35:30Z</dcterms:modified>
</cp:coreProperties>
</file>